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R:\75 - Paris\7°\HOTEL NATIONAL DES INVALIDES\Z-24055 - DOME RAMPE PROVIS - DCE\03 - modif mise en page\20251125\"/>
    </mc:Choice>
  </mc:AlternateContent>
  <xr:revisionPtr revIDLastSave="0" documentId="13_ncr:1_{B69EA3C6-541B-4A11-8E7E-5ECDE8F3F3D3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</sheets>
  <definedNames>
    <definedName name="CODELOT">Paramètres!$C$9</definedName>
    <definedName name="CPVILLEDOSSIER">Paramètres!$C$26:$J$26</definedName>
    <definedName name="DATEVALEUR">Paramètres!$C$13</definedName>
    <definedName name="_xlnm.Print_Titles" localSheetId="1">DPGF!$1:$3</definedName>
    <definedName name="INDICELOT">Paramètres!$C$17</definedName>
    <definedName name="NUMDOSSIER">Paramètres!$C$7</definedName>
    <definedName name="OBSERVATIONCONSULTE">'Coordonnées Entreprise'!$C$28:$J$28</definedName>
    <definedName name="PARCELLEDOSSIER">Paramètres!$C$28:$J$28</definedName>
    <definedName name="PHASELOT">Paramètres!$C$15</definedName>
    <definedName name="RUEDOSSIER">Paramètres!$C$24:$J$24</definedName>
    <definedName name="TAUXTVA1">Paramètres!$C$19</definedName>
    <definedName name="TAUXTVA2">Paramètres!$C$20</definedName>
    <definedName name="TAUXTVA3">Paramètres!$C$21</definedName>
    <definedName name="TAUXTVA4">Paramètres!$C$22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Paramètres!$C$3:$J$3</definedName>
    <definedName name="TITREDOSSIER">Paramètres!$C$5:$J$5</definedName>
    <definedName name="TITRELOT">Paramètres!$C$11:$J$11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97" i="3" l="1"/>
  <c r="AA8" i="3"/>
  <c r="J87" i="2"/>
  <c r="F92" i="2" s="1"/>
  <c r="J77" i="2"/>
  <c r="F104" i="2" s="1"/>
  <c r="J59" i="2"/>
  <c r="F103" i="2" s="1"/>
  <c r="J49" i="2"/>
  <c r="F102" i="2" s="1"/>
  <c r="J38" i="2"/>
  <c r="J36" i="2"/>
  <c r="J34" i="2"/>
  <c r="J32" i="2"/>
  <c r="J30" i="2"/>
  <c r="F101" i="2" s="1"/>
  <c r="J23" i="2"/>
  <c r="J21" i="2"/>
  <c r="F100" i="2" s="1"/>
  <c r="J16" i="2"/>
  <c r="F99" i="2" s="1"/>
  <c r="J11" i="2"/>
  <c r="F44" i="2" s="1"/>
  <c r="G84" i="1"/>
  <c r="G82" i="1"/>
  <c r="G80" i="1"/>
  <c r="G78" i="1"/>
  <c r="E70" i="1"/>
  <c r="E63" i="1"/>
  <c r="E60" i="1"/>
  <c r="E20" i="1"/>
  <c r="E11" i="1"/>
  <c r="F97" i="2" l="1"/>
  <c r="F105" i="2"/>
  <c r="F53" i="2"/>
  <c r="F81" i="2"/>
  <c r="F98" i="2"/>
  <c r="F108" i="2"/>
  <c r="F110" i="2" s="1"/>
  <c r="AA1" i="3" s="1"/>
  <c r="F54" i="2"/>
  <c r="F82" i="2"/>
  <c r="F109" i="2"/>
  <c r="F43" i="2"/>
  <c r="F45" i="2" s="1"/>
  <c r="F63" i="2"/>
  <c r="F91" i="2"/>
  <c r="F93" i="2" s="1"/>
  <c r="F64" i="2"/>
  <c r="F83" i="2" l="1"/>
  <c r="F55" i="2"/>
  <c r="AA3" i="3"/>
  <c r="AA33" i="3"/>
  <c r="AA37" i="3"/>
  <c r="F65" i="2"/>
  <c r="AA27" i="3" l="1"/>
  <c r="AA42" i="3"/>
  <c r="AA12" i="3"/>
  <c r="AA4" i="3"/>
  <c r="AA32" i="3" l="1"/>
  <c r="AA15" i="3"/>
  <c r="AA24" i="3"/>
  <c r="AA23" i="3"/>
  <c r="AA7" i="3"/>
  <c r="AA13" i="3"/>
  <c r="AA5" i="3"/>
  <c r="AA46" i="3" l="1"/>
  <c r="AA29" i="3"/>
  <c r="AA28" i="3"/>
  <c r="AA16" i="3"/>
  <c r="AA18" i="3"/>
  <c r="AA10" i="3" s="1"/>
  <c r="AA93" i="3"/>
  <c r="AA89" i="3" s="1"/>
  <c r="AA9" i="3"/>
  <c r="AA6" i="3"/>
  <c r="AA14" i="3"/>
  <c r="AA73" i="3" s="1"/>
  <c r="AA43" i="3"/>
  <c r="AA17" i="3"/>
  <c r="AA85" i="3" l="1"/>
  <c r="AA80" i="3" s="1"/>
  <c r="AA72" i="3" s="1"/>
  <c r="AA64" i="3" s="1"/>
  <c r="AA56" i="3" s="1"/>
  <c r="AA44" i="3" s="1"/>
  <c r="AA25" i="3"/>
  <c r="AA51" i="3"/>
  <c r="AA47" i="3"/>
  <c r="AA50" i="3"/>
  <c r="AA34" i="3"/>
  <c r="AA19" i="3"/>
  <c r="AA75" i="3"/>
  <c r="AA67" i="3" s="1"/>
  <c r="AA59" i="3" s="1"/>
  <c r="AA49" i="3" s="1"/>
  <c r="AA31" i="3" s="1"/>
  <c r="AA82" i="3"/>
  <c r="AA94" i="3"/>
  <c r="AA90" i="3" s="1"/>
  <c r="AA65" i="3"/>
  <c r="AA57" i="3" s="1"/>
  <c r="AA45" i="3" s="1"/>
  <c r="AA26" i="3" s="1"/>
  <c r="AA11" i="3"/>
  <c r="AA41" i="3"/>
  <c r="AA38" i="3"/>
  <c r="AA21" i="3"/>
  <c r="AA86" i="3" l="1"/>
  <c r="AA81" i="3" s="1"/>
  <c r="AA74" i="3" s="1"/>
  <c r="AA66" i="3" s="1"/>
  <c r="AA58" i="3" s="1"/>
  <c r="AA48" i="3" s="1"/>
  <c r="AA30" i="3"/>
  <c r="AA96" i="3"/>
  <c r="AA92" i="3"/>
  <c r="AA39" i="3" s="1"/>
  <c r="AA88" i="3"/>
  <c r="AA84" i="3" s="1"/>
  <c r="AA78" i="3" s="1"/>
  <c r="AA70" i="3" s="1"/>
  <c r="AA62" i="3" s="1"/>
  <c r="AA54" i="3" s="1"/>
  <c r="AA22" i="3"/>
  <c r="AA79" i="3" s="1"/>
  <c r="AA95" i="3"/>
  <c r="AA91" i="3" s="1"/>
  <c r="AA20" i="3"/>
  <c r="AA69" i="3" s="1"/>
  <c r="AA61" i="3" s="1"/>
  <c r="AA53" i="3" s="1"/>
  <c r="AA36" i="3" s="1"/>
  <c r="AA87" i="3" l="1"/>
  <c r="AA83" i="3" s="1"/>
  <c r="AA76" i="3" s="1"/>
  <c r="AA68" i="3" s="1"/>
  <c r="AA60" i="3" s="1"/>
  <c r="AA52" i="3" s="1"/>
  <c r="AA35" i="3"/>
  <c r="AA71" i="3"/>
  <c r="AA63" i="3" s="1"/>
  <c r="AA55" i="3" s="1"/>
  <c r="AA40" i="3" s="1"/>
  <c r="AA77" i="3"/>
  <c r="AA98" i="3" l="1"/>
  <c r="AA2" i="3" s="1"/>
  <c r="C113" i="2" s="1"/>
</calcChain>
</file>

<file path=xl/sharedStrings.xml><?xml version="1.0" encoding="utf-8"?>
<sst xmlns="http://schemas.openxmlformats.org/spreadsheetml/2006/main" count="244" uniqueCount="162">
  <si>
    <t>Dossier</t>
  </si>
  <si>
    <t>Date</t>
  </si>
  <si>
    <t>Phase</t>
  </si>
  <si>
    <t>Indice</t>
  </si>
  <si>
    <t>MAÎTRE D'OUVRAGE
MUSÉE DE L'ARMÉE
HÔTEL NATIONAL DES INVALIDES
75007 PARIS</t>
  </si>
  <si>
    <t>ARCHITECTE : 
    2BDM Architectes C. BATARD ACMH
    60-62 rue d'Hauteville
    75010 PARIS
    Tél : 01.30.83.74.10</t>
  </si>
  <si>
    <t>NIV</t>
  </si>
  <si>
    <t>CODE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</si>
  <si>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</si>
  <si>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</si>
  <si>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</si>
  <si>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</si>
  <si>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</si>
  <si>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</si>
  <si>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</si>
  <si>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</si>
  <si>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</si>
  <si>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</si>
  <si>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</si>
  <si>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</si>
  <si>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</si>
  <si>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</si>
  <si>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</si>
  <si>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</si>
  <si>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Désignation</t>
  </si>
  <si>
    <t>Qté</t>
  </si>
  <si>
    <t>Qté
Entr.</t>
  </si>
  <si>
    <t>P.U. HT</t>
  </si>
  <si>
    <t>P.T. HT</t>
  </si>
  <si>
    <t>Numéro
 Option</t>
  </si>
  <si>
    <t>Taux TVA</t>
  </si>
  <si>
    <t>Marque</t>
  </si>
  <si>
    <t>Référence</t>
  </si>
  <si>
    <t>Commentaire</t>
  </si>
  <si>
    <t>Localisation</t>
  </si>
  <si>
    <t>Lot n°1</t>
  </si>
  <si>
    <t>INSTALLATIONS COMMUNES DE CHANTIER - MAÇONNERIE</t>
  </si>
  <si>
    <t>3.&amp;</t>
  </si>
  <si>
    <t>Installations communes de chantier</t>
  </si>
  <si>
    <t>2.1</t>
  </si>
  <si>
    <t>État des lieux</t>
  </si>
  <si>
    <t>4.T</t>
  </si>
  <si>
    <t>2.1.1</t>
  </si>
  <si>
    <t>Constat d'état des lieux</t>
  </si>
  <si>
    <t>9.&amp;</t>
  </si>
  <si>
    <t>FT</t>
  </si>
  <si>
    <t>4.&amp;</t>
  </si>
  <si>
    <t>2.2</t>
  </si>
  <si>
    <t>Panneau de chantier</t>
  </si>
  <si>
    <t>2.2.1</t>
  </si>
  <si>
    <t>2.3</t>
  </si>
  <si>
    <t>Base-vie principale</t>
  </si>
  <si>
    <t>2.3.1</t>
  </si>
  <si>
    <t>Utilisation de la base-vie mise à disposition par le Musée de l'Armée</t>
  </si>
  <si>
    <t>2.3.2</t>
  </si>
  <si>
    <t>Aménagement et entretien des locaux utilisés dans la base-vie mise à disposition</t>
  </si>
  <si>
    <t>MOIS</t>
  </si>
  <si>
    <t>2.4</t>
  </si>
  <si>
    <t>Base-vie d'approche</t>
  </si>
  <si>
    <t>2.4.1</t>
  </si>
  <si>
    <t xml:space="preserve">Clôture de chantier - 3,00 m ht </t>
  </si>
  <si>
    <t>9.M.Z</t>
  </si>
  <si>
    <t>ML</t>
  </si>
  <si>
    <t>2.4.2</t>
  </si>
  <si>
    <t>Portail d'accès deux vantaux - 3,00 m x 3,00 m ht environ</t>
  </si>
  <si>
    <t>2.4.3</t>
  </si>
  <si>
    <t>Protection de l'emmarchement (marches et contre-marches) et du perron</t>
  </si>
  <si>
    <t>2.4.4</t>
  </si>
  <si>
    <t>Sanitaires autonomes pour la durée des travaux</t>
  </si>
  <si>
    <t>2.4.5</t>
  </si>
  <si>
    <t>Extincteurs, éclairage, affichage</t>
  </si>
  <si>
    <t>Total H.T. :</t>
  </si>
  <si>
    <t>Total T.V.A. (20%) :</t>
  </si>
  <si>
    <t>Total T.T.C. :</t>
  </si>
  <si>
    <t>Étaiements des entablements</t>
  </si>
  <si>
    <t>3.T</t>
  </si>
  <si>
    <t>3.1</t>
  </si>
  <si>
    <t>Traitement des sols après sondages de reconnaissance</t>
  </si>
  <si>
    <t>4.1</t>
  </si>
  <si>
    <t>Reprise des sols après sondage</t>
  </si>
  <si>
    <t>Interface de répartition béton armé sur géo-espaceur de drainage</t>
  </si>
  <si>
    <t>5.1</t>
  </si>
  <si>
    <t>Interface de répartition</t>
  </si>
  <si>
    <t>9.M.A</t>
  </si>
  <si>
    <t>Dossier des ouvrages exécutés</t>
  </si>
  <si>
    <t>6.1</t>
  </si>
  <si>
    <t>RECAPITULATIF
Lot n°1 INSTALLATIONS COMMUNES DE CHANTIER - MAÇONNERIE</t>
  </si>
  <si>
    <t>RECAPITULATIF DES CHAPITRES</t>
  </si>
  <si>
    <t>2 - Installations communes de chantier</t>
  </si>
  <si>
    <t>- 2.1 - État des lieux</t>
  </si>
  <si>
    <t>- 2.2 - Panneau de chantier</t>
  </si>
  <si>
    <t>- 2.3 - Base-vie principale</t>
  </si>
  <si>
    <t>- 2.4 - Base-vie d'approche</t>
  </si>
  <si>
    <t>3 - Étaiements des entablements</t>
  </si>
  <si>
    <t>4 - Traitement des sols après sondages de reconnaissance</t>
  </si>
  <si>
    <t>5 - Interface de répartition béton armé sur géo-espaceur de drainage</t>
  </si>
  <si>
    <t>6 - Dossier des ouvrages exécutés</t>
  </si>
  <si>
    <t>Total du lot INSTALLATIONS COMMUNES DE CHANTIER - MAÇONNERIE</t>
  </si>
  <si>
    <t xml:space="preserve">Soit en toutes lettres TTC : </t>
  </si>
  <si>
    <t>Fait à _________________________
le _____________________________</t>
  </si>
  <si>
    <t>Bon pour accord, signature</t>
  </si>
  <si>
    <t>Signature et cachet de l'Entrepreneur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</si>
  <si>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</si>
  <si>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</si>
  <si>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</si>
  <si>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</si>
  <si>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</si>
  <si>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</si>
  <si>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</si>
  <si>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</si>
  <si>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</si>
  <si>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</si>
  <si>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</si>
  <si>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</si>
  <si>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</si>
  <si>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</si>
  <si>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</si>
  <si>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</si>
  <si>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</si>
  <si>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</si>
  <si>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</si>
  <si>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</si>
  <si>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</si>
  <si>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</si>
  <si>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</si>
  <si>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</si>
  <si>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</si>
  <si>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</si>
  <si>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</si>
  <si>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</si>
  <si>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>Rampe provisoire d'accessibilité à l'église du Dôme de l'Hôtel National des Invalides</t>
  </si>
  <si>
    <t>Z-24055</t>
  </si>
  <si>
    <t>08/07/2025</t>
  </si>
  <si>
    <t>DCE</t>
  </si>
  <si>
    <t>B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</si>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</sst>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];[Red]\-#,##0.00\ [$€]"/>
    <numFmt numFmtId="165" formatCode="00000"/>
    <numFmt numFmtId="166" formatCode="0#&quot; &quot;##&quot; &quot;##&quot; &quot;##&quot; &quot;##"/>
  </numFmts>
  <fonts count="15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Arial"/>
      <family val="2"/>
    </font>
    <font>
      <b/>
      <u/>
      <sz val="12"/>
      <color theme="1"/>
      <name val="Arial"/>
      <family val="2"/>
    </font>
    <font>
      <b/>
      <sz val="11"/>
      <color theme="1"/>
      <name val="Arial"/>
      <family val="2"/>
    </font>
    <font>
      <sz val="6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0" fillId="0" borderId="9" xfId="0" applyFont="1" applyBorder="1" applyAlignment="1">
      <alignment horizontal="right" vertical="top" wrapText="1"/>
    </xf>
    <xf numFmtId="3" fontId="10" fillId="0" borderId="9" xfId="0" applyNumberFormat="1" applyFont="1" applyBorder="1" applyAlignment="1">
      <alignment horizontal="right" vertical="top" wrapText="1"/>
    </xf>
    <xf numFmtId="3" fontId="10" fillId="0" borderId="12" xfId="0" applyNumberFormat="1" applyFont="1" applyBorder="1" applyAlignment="1" applyProtection="1">
      <alignment horizontal="right" vertical="top" wrapText="1"/>
      <protection locked="0"/>
    </xf>
    <xf numFmtId="4" fontId="10" fillId="0" borderId="12" xfId="0" applyNumberFormat="1" applyFont="1" applyBorder="1" applyAlignment="1" applyProtection="1">
      <alignment vertical="top" wrapText="1"/>
      <protection locked="0"/>
    </xf>
    <xf numFmtId="4" fontId="1" fillId="0" borderId="9" xfId="0" applyNumberFormat="1" applyFont="1" applyBorder="1" applyAlignment="1">
      <alignment vertical="top" wrapText="1"/>
    </xf>
    <xf numFmtId="10" fontId="5" fillId="0" borderId="0" xfId="0" applyNumberFormat="1" applyFont="1" applyAlignment="1">
      <alignment horizontal="right" vertical="top" wrapText="1"/>
    </xf>
    <xf numFmtId="4" fontId="10" fillId="0" borderId="9" xfId="0" applyNumberFormat="1" applyFont="1" applyBorder="1" applyAlignment="1">
      <alignment horizontal="right" vertical="top" wrapText="1"/>
    </xf>
    <xf numFmtId="4" fontId="10" fillId="0" borderId="12" xfId="0" applyNumberFormat="1" applyFont="1" applyBorder="1" applyAlignment="1" applyProtection="1">
      <alignment horizontal="right" vertical="top" wrapText="1"/>
      <protection locked="0"/>
    </xf>
    <xf numFmtId="0" fontId="11" fillId="0" borderId="0" xfId="0" applyFont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6" fillId="0" borderId="9" xfId="0" applyFont="1" applyBorder="1" applyAlignment="1">
      <alignment vertical="top" wrapText="1"/>
    </xf>
    <xf numFmtId="10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0" fontId="6" fillId="0" borderId="11" xfId="0" applyNumberFormat="1" applyFont="1" applyBorder="1" applyAlignment="1">
      <alignment horizontal="right" vertical="top" wrapText="1"/>
    </xf>
    <xf numFmtId="10" fontId="6" fillId="0" borderId="24" xfId="0" applyNumberFormat="1" applyFont="1" applyBorder="1" applyAlignment="1">
      <alignment horizontal="right" vertical="top" wrapText="1"/>
    </xf>
    <xf numFmtId="0" fontId="5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6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0" fillId="0" borderId="0" xfId="0"/>
    <xf numFmtId="0" fontId="1" fillId="0" borderId="21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23" xfId="0" applyFont="1" applyBorder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3" fillId="0" borderId="13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11" fillId="0" borderId="18" xfId="0" applyFont="1" applyBorder="1" applyAlignment="1">
      <alignment vertical="top" wrapText="1"/>
    </xf>
    <xf numFmtId="164" fontId="11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164" fontId="1" fillId="0" borderId="19" xfId="0" applyNumberFormat="1" applyFont="1" applyBorder="1" applyAlignment="1">
      <alignment vertical="top" wrapText="1"/>
    </xf>
    <xf numFmtId="0" fontId="11" fillId="0" borderId="20" xfId="0" applyFont="1" applyBorder="1" applyAlignment="1">
      <alignment vertical="top" wrapText="1"/>
    </xf>
    <xf numFmtId="164" fontId="11" fillId="0" borderId="21" xfId="0" applyNumberFormat="1" applyFont="1" applyBorder="1" applyAlignment="1">
      <alignment vertical="top" wrapText="1"/>
    </xf>
    <xf numFmtId="164" fontId="1" fillId="0" borderId="21" xfId="0" applyNumberFormat="1" applyFont="1" applyBorder="1" applyAlignment="1">
      <alignment vertical="top" wrapText="1"/>
    </xf>
    <xf numFmtId="164" fontId="1" fillId="0" borderId="22" xfId="0" applyNumberFormat="1" applyFont="1" applyBorder="1" applyAlignment="1">
      <alignment vertical="top" wrapText="1"/>
    </xf>
    <xf numFmtId="0" fontId="14" fillId="0" borderId="0" xfId="0" applyFont="1" applyAlignment="1">
      <alignment vertical="top" wrapText="1"/>
    </xf>
    <xf numFmtId="164" fontId="13" fillId="0" borderId="0" xfId="0" applyNumberFormat="1" applyFont="1" applyAlignment="1">
      <alignment horizontal="right" vertical="top" wrapText="1" indent="1"/>
    </xf>
    <xf numFmtId="164" fontId="13" fillId="0" borderId="0" xfId="0" applyNumberFormat="1" applyFont="1" applyAlignment="1">
      <alignment horizontal="right" vertical="top" wrapText="1"/>
    </xf>
    <xf numFmtId="0" fontId="13" fillId="0" borderId="0" xfId="0" applyFont="1" applyAlignment="1">
      <alignment horizontal="left" vertical="top" wrapText="1" indent="1"/>
    </xf>
    <xf numFmtId="0" fontId="13" fillId="0" borderId="0" xfId="0" applyFont="1" applyAlignment="1">
      <alignment vertical="top" wrapText="1"/>
    </xf>
    <xf numFmtId="164" fontId="12" fillId="0" borderId="0" xfId="0" applyNumberFormat="1" applyFont="1" applyAlignment="1">
      <alignment horizontal="right" vertical="top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vertical="top" wrapText="1"/>
    </xf>
    <xf numFmtId="0" fontId="7" fillId="0" borderId="0" xfId="0" applyFont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1" fillId="0" borderId="7" xfId="0" applyNumberFormat="1" applyFont="1" applyBorder="1" applyAlignment="1">
      <alignment horizontal="right" vertical="top" wrapText="1"/>
    </xf>
    <xf numFmtId="164" fontId="11" fillId="0" borderId="8" xfId="0" applyNumberFormat="1" applyFont="1" applyBorder="1" applyAlignment="1">
      <alignment horizontal="right" vertical="top" wrapText="1"/>
    </xf>
    <xf numFmtId="0" fontId="11" fillId="0" borderId="6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164" fontId="11" fillId="0" borderId="0" xfId="0" applyNumberFormat="1" applyFont="1" applyAlignment="1">
      <alignment horizontal="right" vertical="top" wrapText="1"/>
    </xf>
    <xf numFmtId="164" fontId="11" fillId="0" borderId="5" xfId="0" applyNumberFormat="1" applyFont="1" applyBorder="1" applyAlignment="1">
      <alignment horizontal="right" vertical="top" wrapText="1"/>
    </xf>
    <xf numFmtId="0" fontId="11" fillId="0" borderId="4" xfId="0" applyFont="1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1" fillId="0" borderId="2" xfId="0" applyFont="1" applyBorder="1" applyAlignment="1">
      <alignment horizontal="right" vertical="top" wrapText="1"/>
    </xf>
    <xf numFmtId="0" fontId="11" fillId="0" borderId="3" xfId="0" applyFont="1" applyBorder="1" applyAlignment="1">
      <alignment horizontal="right" vertical="top" wrapText="1"/>
    </xf>
    <xf numFmtId="0" fontId="11" fillId="0" borderId="1" xfId="0" applyFont="1" applyBorder="1" applyAlignment="1">
      <alignment vertical="top" wrapText="1"/>
    </xf>
    <xf numFmtId="0" fontId="11" fillId="0" borderId="2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166" fontId="6" fillId="0" borderId="12" xfId="0" applyNumberFormat="1" applyFont="1" applyBorder="1" applyAlignment="1" applyProtection="1">
      <alignment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11" fillId="0" borderId="0" xfId="0" applyFont="1" applyAlignment="1">
      <alignment horizontal="center" vertical="top" wrapText="1"/>
    </xf>
    <xf numFmtId="165" fontId="6" fillId="0" borderId="12" xfId="0" applyNumberFormat="1" applyFont="1" applyBorder="1" applyAlignment="1" applyProtection="1">
      <alignment vertical="top" wrapText="1"/>
      <protection locked="0"/>
    </xf>
    <xf numFmtId="0" fontId="1" fillId="0" borderId="2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438150</xdr:colOff>
      <xdr:row>27</xdr:row>
      <xdr:rowOff>0</xdr:rowOff>
    </xdr:from>
    <xdr:to>
      <xdr:col>7</xdr:col>
      <xdr:colOff>531772</xdr:colOff>
      <xdr:row>44</xdr:row>
      <xdr:rowOff>114043</xdr:rowOff>
    </xdr:to>
    <xdr:pic>
      <xdr:nvPicPr>
        <xdr:cNvPr id="2" name="Picture 1" descr="{9e76ad0d-cdce-4082-a28b-3c08e43bbca9}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62325" y="3086100"/>
          <a:ext cx="2741572" cy="2057143"/>
        </a:xfrm>
        <a:prstGeom prst="rect">
          <a:avLst/>
        </a:prstGeom>
      </xdr:spPr>
    </xdr:pic>
    <xdr:clientData/>
  </xdr:twoCellAnchor>
  <xdr:twoCellAnchor editAs="oneCell">
    <xdr:from>
      <xdr:col>1</xdr:col>
      <xdr:colOff>52388</xdr:colOff>
      <xdr:row>77</xdr:row>
      <xdr:rowOff>47625</xdr:rowOff>
    </xdr:from>
    <xdr:to>
      <xdr:col>1</xdr:col>
      <xdr:colOff>621934</xdr:colOff>
      <xdr:row>83</xdr:row>
      <xdr:rowOff>60325</xdr:rowOff>
    </xdr:to>
    <xdr:pic>
      <xdr:nvPicPr>
        <xdr:cNvPr id="3" name="Picture 2" descr="{18ee5635-8344-4502-88e1-413165f6df2a}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913" y="8848725"/>
          <a:ext cx="569546" cy="698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B1:I86"/>
  <sheetViews>
    <sheetView showGridLines="0" workbookViewId="0"/>
  </sheetViews>
  <sheetFormatPr baseColWidth="10" defaultColWidth="8.85546875" defaultRowHeight="9" customHeight="1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" customHeight="1">
      <c r="B1" s="1"/>
      <c r="C1" s="2"/>
      <c r="D1" s="3"/>
      <c r="E1" s="3"/>
      <c r="F1" s="3"/>
      <c r="G1" s="3"/>
      <c r="H1" s="3"/>
      <c r="I1" s="4"/>
    </row>
    <row r="2" spans="2:9" ht="9" customHeight="1">
      <c r="B2" s="5"/>
      <c r="C2" s="6"/>
      <c r="D2" s="7"/>
      <c r="E2" s="47"/>
      <c r="F2" s="47"/>
      <c r="G2" s="47"/>
      <c r="H2" s="47"/>
      <c r="I2" s="8"/>
    </row>
    <row r="3" spans="2:9" ht="9" customHeight="1">
      <c r="B3" s="5"/>
      <c r="C3" s="6"/>
      <c r="D3" s="7"/>
      <c r="E3" s="47"/>
      <c r="F3" s="47"/>
      <c r="G3" s="47"/>
      <c r="H3" s="47"/>
      <c r="I3" s="8"/>
    </row>
    <row r="4" spans="2:9" ht="9" customHeight="1">
      <c r="B4" s="5"/>
      <c r="C4" s="6"/>
      <c r="D4" s="7"/>
      <c r="E4" s="47"/>
      <c r="F4" s="47"/>
      <c r="G4" s="47"/>
      <c r="H4" s="47"/>
      <c r="I4" s="8"/>
    </row>
    <row r="5" spans="2:9" ht="9" customHeight="1">
      <c r="B5" s="5"/>
      <c r="C5" s="6"/>
      <c r="D5" s="7"/>
      <c r="E5" s="47"/>
      <c r="F5" s="47"/>
      <c r="G5" s="47"/>
      <c r="H5" s="47"/>
      <c r="I5" s="8"/>
    </row>
    <row r="6" spans="2:9" ht="9" customHeight="1">
      <c r="B6" s="5"/>
      <c r="C6" s="6"/>
      <c r="D6" s="7"/>
      <c r="E6" s="47"/>
      <c r="F6" s="47"/>
      <c r="G6" s="47"/>
      <c r="H6" s="47"/>
      <c r="I6" s="8"/>
    </row>
    <row r="7" spans="2:9" ht="9" customHeight="1">
      <c r="B7" s="5"/>
      <c r="C7" s="6"/>
      <c r="D7" s="7"/>
      <c r="E7" s="47"/>
      <c r="F7" s="47"/>
      <c r="G7" s="47"/>
      <c r="H7" s="47"/>
      <c r="I7" s="8"/>
    </row>
    <row r="8" spans="2:9" ht="9" customHeight="1">
      <c r="B8" s="5"/>
      <c r="C8" s="6"/>
      <c r="D8" s="7"/>
      <c r="E8" s="47"/>
      <c r="F8" s="47"/>
      <c r="G8" s="47"/>
      <c r="H8" s="47"/>
      <c r="I8" s="8"/>
    </row>
    <row r="9" spans="2:9" ht="9" customHeight="1">
      <c r="B9" s="5"/>
      <c r="C9" s="6"/>
      <c r="D9" s="7"/>
      <c r="E9" s="47"/>
      <c r="F9" s="47"/>
      <c r="G9" s="47"/>
      <c r="H9" s="47"/>
      <c r="I9" s="8"/>
    </row>
    <row r="10" spans="2:9" ht="9" customHeight="1">
      <c r="B10" s="5"/>
      <c r="C10" s="6"/>
      <c r="D10" s="7"/>
      <c r="E10" s="47"/>
      <c r="F10" s="47"/>
      <c r="G10" s="47"/>
      <c r="H10" s="47"/>
      <c r="I10" s="8"/>
    </row>
    <row r="11" spans="2:9" ht="9" customHeight="1">
      <c r="B11" s="5"/>
      <c r="C11" s="6"/>
      <c r="D11" s="7"/>
      <c r="E11" s="53" t="str">
        <f>IF(Paramètres!C5&lt;&gt;"",Paramètres!C5,"")</f>
        <v>Rampe provisoire d'accessibilité à l'église du Dôme de l'Hôtel National des Invalides</v>
      </c>
      <c r="F11" s="53"/>
      <c r="G11" s="53"/>
      <c r="H11" s="53"/>
      <c r="I11" s="8"/>
    </row>
    <row r="12" spans="2:9" ht="9" customHeight="1">
      <c r="B12" s="5"/>
      <c r="C12" s="6"/>
      <c r="D12" s="7"/>
      <c r="E12" s="53"/>
      <c r="F12" s="53"/>
      <c r="G12" s="53"/>
      <c r="H12" s="53"/>
      <c r="I12" s="8"/>
    </row>
    <row r="13" spans="2:9" ht="9" customHeight="1">
      <c r="B13" s="5"/>
      <c r="C13" s="6"/>
      <c r="D13" s="7"/>
      <c r="E13" s="53"/>
      <c r="F13" s="53"/>
      <c r="G13" s="53"/>
      <c r="H13" s="53"/>
      <c r="I13" s="8"/>
    </row>
    <row r="14" spans="2:9" ht="9" customHeight="1">
      <c r="B14" s="5"/>
      <c r="C14" s="6"/>
      <c r="D14" s="7"/>
      <c r="E14" s="53"/>
      <c r="F14" s="53"/>
      <c r="G14" s="53"/>
      <c r="H14" s="53"/>
      <c r="I14" s="8"/>
    </row>
    <row r="15" spans="2:9" ht="9" customHeight="1">
      <c r="B15" s="5"/>
      <c r="C15" s="6"/>
      <c r="D15" s="7"/>
      <c r="E15" s="53"/>
      <c r="F15" s="53"/>
      <c r="G15" s="53"/>
      <c r="H15" s="53"/>
      <c r="I15" s="8"/>
    </row>
    <row r="16" spans="2:9" ht="9" customHeight="1">
      <c r="B16" s="5"/>
      <c r="C16" s="6"/>
      <c r="D16" s="7"/>
      <c r="E16" s="53"/>
      <c r="F16" s="53"/>
      <c r="G16" s="53"/>
      <c r="H16" s="53"/>
      <c r="I16" s="8"/>
    </row>
    <row r="17" spans="2:9" ht="9" customHeight="1">
      <c r="B17" s="5"/>
      <c r="C17" s="6"/>
      <c r="D17" s="7"/>
      <c r="E17" s="53"/>
      <c r="F17" s="53"/>
      <c r="G17" s="53"/>
      <c r="H17" s="53"/>
      <c r="I17" s="8"/>
    </row>
    <row r="18" spans="2:9" ht="9" customHeight="1">
      <c r="B18" s="5"/>
      <c r="C18" s="6"/>
      <c r="D18" s="7"/>
      <c r="E18" s="53"/>
      <c r="F18" s="53"/>
      <c r="G18" s="53"/>
      <c r="H18" s="53"/>
      <c r="I18" s="8"/>
    </row>
    <row r="19" spans="2:9" ht="9" customHeight="1">
      <c r="B19" s="5"/>
      <c r="C19" s="6"/>
      <c r="D19" s="7"/>
      <c r="E19" s="53"/>
      <c r="F19" s="53"/>
      <c r="G19" s="53"/>
      <c r="H19" s="53"/>
      <c r="I19" s="8"/>
    </row>
    <row r="20" spans="2:9" ht="9" customHeight="1">
      <c r="B20" s="5"/>
      <c r="C20" s="6"/>
      <c r="D20" s="7"/>
      <c r="E20" s="53" t="str">
        <f>IF(Paramètres!C24&lt;&gt;"",Paramètres!C24,"") &amp; CHAR(10) &amp; IF(Paramètres!C26&lt;&gt;"",Paramètres!C26,"") &amp; CHAR(10) &amp; IF(Paramètres!C28&lt;&gt;"",Paramètres!C28,"")</f>
        <v xml:space="preserve">
</v>
      </c>
      <c r="F20" s="53"/>
      <c r="G20" s="53"/>
      <c r="H20" s="53"/>
      <c r="I20" s="8"/>
    </row>
    <row r="21" spans="2:9" ht="9" customHeight="1">
      <c r="B21" s="5"/>
      <c r="C21" s="6"/>
      <c r="D21" s="7"/>
      <c r="E21" s="53"/>
      <c r="F21" s="53"/>
      <c r="G21" s="53"/>
      <c r="H21" s="53"/>
      <c r="I21" s="8"/>
    </row>
    <row r="22" spans="2:9" ht="9" customHeight="1">
      <c r="B22" s="5"/>
      <c r="C22" s="6"/>
      <c r="D22" s="7"/>
      <c r="E22" s="53"/>
      <c r="F22" s="53"/>
      <c r="G22" s="53"/>
      <c r="H22" s="53"/>
      <c r="I22" s="8"/>
    </row>
    <row r="23" spans="2:9" ht="9" customHeight="1">
      <c r="B23" s="5"/>
      <c r="C23" s="6"/>
      <c r="D23" s="7"/>
      <c r="E23" s="53"/>
      <c r="F23" s="53"/>
      <c r="G23" s="53"/>
      <c r="H23" s="53"/>
      <c r="I23" s="8"/>
    </row>
    <row r="24" spans="2:9" ht="9" customHeight="1">
      <c r="B24" s="5"/>
      <c r="C24" s="6"/>
      <c r="D24" s="7"/>
      <c r="E24" s="53"/>
      <c r="F24" s="53"/>
      <c r="G24" s="53"/>
      <c r="H24" s="53"/>
      <c r="I24" s="8"/>
    </row>
    <row r="25" spans="2:9" ht="9" customHeight="1">
      <c r="B25" s="5"/>
      <c r="C25" s="6"/>
      <c r="D25" s="7"/>
      <c r="E25" s="53"/>
      <c r="F25" s="53"/>
      <c r="G25" s="53"/>
      <c r="H25" s="53"/>
      <c r="I25" s="8"/>
    </row>
    <row r="26" spans="2:9" ht="9" customHeight="1">
      <c r="B26" s="5"/>
      <c r="C26" s="6"/>
      <c r="D26" s="7"/>
      <c r="E26" s="53"/>
      <c r="F26" s="53"/>
      <c r="G26" s="53"/>
      <c r="H26" s="53"/>
      <c r="I26" s="8"/>
    </row>
    <row r="27" spans="2:9" ht="9" customHeight="1">
      <c r="B27" s="5"/>
      <c r="C27" s="6"/>
      <c r="D27" s="7"/>
      <c r="E27" s="53"/>
      <c r="F27" s="53"/>
      <c r="G27" s="53"/>
      <c r="H27" s="53"/>
      <c r="I27" s="8"/>
    </row>
    <row r="28" spans="2:9" ht="9" customHeight="1">
      <c r="B28" s="5"/>
      <c r="C28" s="6"/>
      <c r="D28" s="7"/>
      <c r="E28" s="47"/>
      <c r="F28" s="47"/>
      <c r="G28" s="47"/>
      <c r="H28" s="47"/>
      <c r="I28" s="8"/>
    </row>
    <row r="29" spans="2:9" ht="9" customHeight="1">
      <c r="B29" s="5"/>
      <c r="C29" s="6"/>
      <c r="D29" s="7"/>
      <c r="E29" s="47"/>
      <c r="F29" s="47"/>
      <c r="G29" s="47"/>
      <c r="H29" s="47"/>
      <c r="I29" s="8"/>
    </row>
    <row r="30" spans="2:9" ht="9" customHeight="1">
      <c r="B30" s="5"/>
      <c r="C30" s="6"/>
      <c r="D30" s="7"/>
      <c r="E30" s="47"/>
      <c r="F30" s="47"/>
      <c r="G30" s="47"/>
      <c r="H30" s="47"/>
      <c r="I30" s="8"/>
    </row>
    <row r="31" spans="2:9" ht="9" customHeight="1">
      <c r="B31" s="5"/>
      <c r="C31" s="6"/>
      <c r="D31" s="7"/>
      <c r="E31" s="47"/>
      <c r="F31" s="47"/>
      <c r="G31" s="47"/>
      <c r="H31" s="47"/>
      <c r="I31" s="8"/>
    </row>
    <row r="32" spans="2:9" ht="9" customHeight="1">
      <c r="B32" s="5"/>
      <c r="C32" s="6"/>
      <c r="D32" s="7"/>
      <c r="E32" s="47"/>
      <c r="F32" s="47"/>
      <c r="G32" s="47"/>
      <c r="H32" s="47"/>
      <c r="I32" s="8"/>
    </row>
    <row r="33" spans="2:9" ht="9" customHeight="1">
      <c r="B33" s="5"/>
      <c r="C33" s="6"/>
      <c r="D33" s="7"/>
      <c r="E33" s="47"/>
      <c r="F33" s="47"/>
      <c r="G33" s="47"/>
      <c r="H33" s="47"/>
      <c r="I33" s="8"/>
    </row>
    <row r="34" spans="2:9" ht="9" customHeight="1">
      <c r="B34" s="5"/>
      <c r="C34" s="6"/>
      <c r="D34" s="7"/>
      <c r="E34" s="47"/>
      <c r="F34" s="47"/>
      <c r="G34" s="47"/>
      <c r="H34" s="47"/>
      <c r="I34" s="8"/>
    </row>
    <row r="35" spans="2:9" ht="9" customHeight="1">
      <c r="B35" s="5"/>
      <c r="C35" s="6"/>
      <c r="D35" s="7"/>
      <c r="E35" s="47"/>
      <c r="F35" s="47"/>
      <c r="G35" s="47"/>
      <c r="H35" s="47"/>
      <c r="I35" s="8"/>
    </row>
    <row r="36" spans="2:9" ht="9" customHeight="1">
      <c r="B36" s="5"/>
      <c r="C36" s="6"/>
      <c r="D36" s="7"/>
      <c r="E36" s="47"/>
      <c r="F36" s="47"/>
      <c r="G36" s="47"/>
      <c r="H36" s="47"/>
      <c r="I36" s="8"/>
    </row>
    <row r="37" spans="2:9" ht="9" customHeight="1">
      <c r="B37" s="5"/>
      <c r="C37" s="6"/>
      <c r="D37" s="7"/>
      <c r="E37" s="47"/>
      <c r="F37" s="47"/>
      <c r="G37" s="47"/>
      <c r="H37" s="47"/>
      <c r="I37" s="8"/>
    </row>
    <row r="38" spans="2:9" ht="9" customHeight="1">
      <c r="B38" s="5"/>
      <c r="C38" s="6"/>
      <c r="D38" s="7"/>
      <c r="E38" s="47"/>
      <c r="F38" s="47"/>
      <c r="G38" s="47"/>
      <c r="H38" s="47"/>
      <c r="I38" s="8"/>
    </row>
    <row r="39" spans="2:9" ht="9" customHeight="1">
      <c r="B39" s="5"/>
      <c r="C39" s="6"/>
      <c r="D39" s="7"/>
      <c r="E39" s="47"/>
      <c r="F39" s="47"/>
      <c r="G39" s="47"/>
      <c r="H39" s="47"/>
      <c r="I39" s="8"/>
    </row>
    <row r="40" spans="2:9" ht="9" customHeight="1">
      <c r="B40" s="5"/>
      <c r="C40" s="6"/>
      <c r="D40" s="7"/>
      <c r="E40" s="47"/>
      <c r="F40" s="47"/>
      <c r="G40" s="47"/>
      <c r="H40" s="47"/>
      <c r="I40" s="8"/>
    </row>
    <row r="41" spans="2:9" ht="9" customHeight="1">
      <c r="B41" s="5"/>
      <c r="C41" s="6"/>
      <c r="D41" s="7"/>
      <c r="E41" s="47"/>
      <c r="F41" s="47"/>
      <c r="G41" s="47"/>
      <c r="H41" s="47"/>
      <c r="I41" s="8"/>
    </row>
    <row r="42" spans="2:9" ht="9" customHeight="1">
      <c r="B42" s="5"/>
      <c r="C42" s="6"/>
      <c r="D42" s="7"/>
      <c r="E42" s="47"/>
      <c r="F42" s="47"/>
      <c r="G42" s="47"/>
      <c r="H42" s="47"/>
      <c r="I42" s="8"/>
    </row>
    <row r="43" spans="2:9" ht="9" customHeight="1">
      <c r="B43" s="5"/>
      <c r="C43" s="6"/>
      <c r="D43" s="7"/>
      <c r="E43" s="47"/>
      <c r="F43" s="47"/>
      <c r="G43" s="47"/>
      <c r="H43" s="47"/>
      <c r="I43" s="8"/>
    </row>
    <row r="44" spans="2:9" ht="9" customHeight="1">
      <c r="B44" s="5"/>
      <c r="C44" s="6"/>
      <c r="D44" s="7"/>
      <c r="E44" s="47"/>
      <c r="F44" s="47"/>
      <c r="G44" s="47"/>
      <c r="H44" s="47"/>
      <c r="I44" s="8"/>
    </row>
    <row r="45" spans="2:9" ht="9" customHeight="1">
      <c r="B45" s="5"/>
      <c r="C45" s="6"/>
      <c r="D45" s="7"/>
      <c r="E45" s="47"/>
      <c r="F45" s="47"/>
      <c r="G45" s="47"/>
      <c r="H45" s="47"/>
      <c r="I45" s="8"/>
    </row>
    <row r="46" spans="2:9" ht="9" customHeight="1">
      <c r="B46" s="5"/>
      <c r="C46" s="6"/>
      <c r="D46" s="7"/>
      <c r="E46" s="7"/>
      <c r="F46" s="7"/>
      <c r="G46" s="7"/>
      <c r="H46" s="7"/>
      <c r="I46" s="8"/>
    </row>
    <row r="47" spans="2:9" ht="9" customHeight="1">
      <c r="B47" s="5"/>
      <c r="C47" s="6"/>
      <c r="D47" s="7"/>
      <c r="E47" s="46" t="s">
        <v>4</v>
      </c>
      <c r="F47" s="47"/>
      <c r="G47" s="47"/>
      <c r="H47" s="47"/>
      <c r="I47" s="8"/>
    </row>
    <row r="48" spans="2:9" ht="9" customHeight="1">
      <c r="B48" s="5"/>
      <c r="C48" s="6"/>
      <c r="D48" s="7"/>
      <c r="E48" s="47"/>
      <c r="F48" s="47"/>
      <c r="G48" s="47"/>
      <c r="H48" s="47"/>
      <c r="I48" s="8"/>
    </row>
    <row r="49" spans="2:9" ht="9" customHeight="1">
      <c r="B49" s="5"/>
      <c r="C49" s="6"/>
      <c r="D49" s="7"/>
      <c r="E49" s="47"/>
      <c r="F49" s="47"/>
      <c r="G49" s="47"/>
      <c r="H49" s="47"/>
      <c r="I49" s="8"/>
    </row>
    <row r="50" spans="2:9" ht="9" customHeight="1">
      <c r="B50" s="5"/>
      <c r="C50" s="6"/>
      <c r="D50" s="7"/>
      <c r="E50" s="47"/>
      <c r="F50" s="47"/>
      <c r="G50" s="47"/>
      <c r="H50" s="47"/>
      <c r="I50" s="8"/>
    </row>
    <row r="51" spans="2:9" ht="9" customHeight="1">
      <c r="B51" s="5"/>
      <c r="C51" s="6"/>
      <c r="D51" s="7"/>
      <c r="E51" s="47"/>
      <c r="F51" s="47"/>
      <c r="G51" s="47"/>
      <c r="H51" s="47"/>
      <c r="I51" s="8"/>
    </row>
    <row r="52" spans="2:9" ht="9" customHeight="1">
      <c r="B52" s="5"/>
      <c r="C52" s="6"/>
      <c r="D52" s="7"/>
      <c r="E52" s="47"/>
      <c r="F52" s="47"/>
      <c r="G52" s="47"/>
      <c r="H52" s="47"/>
      <c r="I52" s="8"/>
    </row>
    <row r="53" spans="2:9" ht="9" customHeight="1">
      <c r="B53" s="5"/>
      <c r="C53" s="6"/>
      <c r="D53" s="7"/>
      <c r="E53" s="47"/>
      <c r="F53" s="47"/>
      <c r="G53" s="47"/>
      <c r="H53" s="47"/>
      <c r="I53" s="8"/>
    </row>
    <row r="54" spans="2:9" ht="9" customHeight="1">
      <c r="B54" s="5"/>
      <c r="C54" s="6"/>
      <c r="D54" s="7"/>
      <c r="E54" s="47"/>
      <c r="F54" s="47"/>
      <c r="G54" s="47"/>
      <c r="H54" s="47"/>
      <c r="I54" s="8"/>
    </row>
    <row r="55" spans="2:9" ht="9" customHeight="1">
      <c r="B55" s="5"/>
      <c r="C55" s="6"/>
      <c r="D55" s="7"/>
      <c r="E55" s="47"/>
      <c r="F55" s="47"/>
      <c r="G55" s="47"/>
      <c r="H55" s="47"/>
      <c r="I55" s="8"/>
    </row>
    <row r="56" spans="2:9" ht="9" customHeight="1">
      <c r="B56" s="5"/>
      <c r="C56" s="6"/>
      <c r="D56" s="7"/>
      <c r="E56" s="47"/>
      <c r="F56" s="47"/>
      <c r="G56" s="47"/>
      <c r="H56" s="47"/>
      <c r="I56" s="8"/>
    </row>
    <row r="57" spans="2:9" ht="9" customHeight="1">
      <c r="B57" s="5"/>
      <c r="C57" s="6"/>
      <c r="D57" s="7"/>
      <c r="E57" s="47"/>
      <c r="F57" s="47"/>
      <c r="G57" s="47"/>
      <c r="H57" s="47"/>
      <c r="I57" s="8"/>
    </row>
    <row r="58" spans="2:9" ht="9" customHeight="1">
      <c r="B58" s="5"/>
      <c r="C58" s="6"/>
      <c r="D58" s="7"/>
      <c r="E58" s="47"/>
      <c r="F58" s="47"/>
      <c r="G58" s="47"/>
      <c r="H58" s="47"/>
      <c r="I58" s="8"/>
    </row>
    <row r="59" spans="2:9" ht="9" customHeight="1">
      <c r="B59" s="5"/>
      <c r="C59" s="6"/>
      <c r="D59" s="7"/>
      <c r="E59" s="7"/>
      <c r="F59" s="7"/>
      <c r="G59" s="7"/>
      <c r="H59" s="7"/>
      <c r="I59" s="8"/>
    </row>
    <row r="60" spans="2:9" ht="9" customHeight="1">
      <c r="B60" s="5"/>
      <c r="C60" s="6"/>
      <c r="D60" s="7"/>
      <c r="E60" s="48" t="str">
        <f>IF(Paramètres!C9&lt;&gt;"",Paramètres!C9,"")</f>
        <v>Lot n°1</v>
      </c>
      <c r="F60" s="48"/>
      <c r="G60" s="48"/>
      <c r="H60" s="48"/>
      <c r="I60" s="8"/>
    </row>
    <row r="61" spans="2:9" ht="9" customHeight="1">
      <c r="B61" s="5"/>
      <c r="C61" s="6"/>
      <c r="D61" s="7"/>
      <c r="E61" s="48"/>
      <c r="F61" s="48"/>
      <c r="G61" s="48"/>
      <c r="H61" s="48"/>
      <c r="I61" s="8"/>
    </row>
    <row r="62" spans="2:9" ht="9" customHeight="1">
      <c r="B62" s="5"/>
      <c r="C62" s="6"/>
      <c r="D62" s="7"/>
      <c r="E62" s="48"/>
      <c r="F62" s="48"/>
      <c r="G62" s="48"/>
      <c r="H62" s="48"/>
      <c r="I62" s="8"/>
    </row>
    <row r="63" spans="2:9" ht="9" customHeight="1">
      <c r="B63" s="5"/>
      <c r="C63" s="6"/>
      <c r="D63" s="7"/>
      <c r="E63" s="48" t="str">
        <f>IF(Paramètres!C11&lt;&gt;"",Paramètres!C11,"")</f>
        <v>INSTALLATIONS COMMUNES DE CHANTIER - MAÇONNERIE</v>
      </c>
      <c r="F63" s="48"/>
      <c r="G63" s="48"/>
      <c r="H63" s="48"/>
      <c r="I63" s="8"/>
    </row>
    <row r="64" spans="2:9" ht="9" customHeight="1">
      <c r="B64" s="5"/>
      <c r="C64" s="6"/>
      <c r="D64" s="7"/>
      <c r="E64" s="48"/>
      <c r="F64" s="48"/>
      <c r="G64" s="48"/>
      <c r="H64" s="48"/>
      <c r="I64" s="8"/>
    </row>
    <row r="65" spans="2:9" ht="9" customHeight="1">
      <c r="B65" s="5"/>
      <c r="C65" s="6"/>
      <c r="D65" s="7"/>
      <c r="E65" s="48"/>
      <c r="F65" s="48"/>
      <c r="G65" s="48"/>
      <c r="H65" s="48"/>
      <c r="I65" s="8"/>
    </row>
    <row r="66" spans="2:9" ht="9" customHeight="1">
      <c r="B66" s="5"/>
      <c r="C66" s="6"/>
      <c r="D66" s="7"/>
      <c r="E66" s="48"/>
      <c r="F66" s="48"/>
      <c r="G66" s="48"/>
      <c r="H66" s="48"/>
      <c r="I66" s="8"/>
    </row>
    <row r="67" spans="2:9" ht="9" customHeight="1">
      <c r="B67" s="5"/>
      <c r="C67" s="6"/>
      <c r="D67" s="7"/>
      <c r="E67" s="48"/>
      <c r="F67" s="48"/>
      <c r="G67" s="48"/>
      <c r="H67" s="48"/>
      <c r="I67" s="8"/>
    </row>
    <row r="68" spans="2:9" ht="9" customHeight="1">
      <c r="B68" s="5"/>
      <c r="C68" s="6"/>
      <c r="D68" s="7"/>
      <c r="E68" s="48"/>
      <c r="F68" s="48"/>
      <c r="G68" s="48"/>
      <c r="H68" s="48"/>
      <c r="I68" s="8"/>
    </row>
    <row r="69" spans="2:9" ht="9" customHeight="1">
      <c r="B69" s="5"/>
      <c r="C69" s="6"/>
      <c r="D69" s="7"/>
      <c r="E69" s="48"/>
      <c r="F69" s="48"/>
      <c r="G69" s="48"/>
      <c r="H69" s="48"/>
      <c r="I69" s="8"/>
    </row>
    <row r="70" spans="2:9" ht="9" customHeight="1">
      <c r="B70" s="5"/>
      <c r="C70" s="6"/>
      <c r="D70" s="7"/>
      <c r="E70" s="49" t="str">
        <f>IF(Paramètres!C3&lt;&gt;"",Paramètres!C3,"")</f>
        <v>DPGF</v>
      </c>
      <c r="F70" s="50"/>
      <c r="G70" s="50"/>
      <c r="H70" s="51"/>
      <c r="I70" s="8"/>
    </row>
    <row r="71" spans="2:9" ht="9" customHeight="1">
      <c r="B71" s="5"/>
      <c r="C71" s="6"/>
      <c r="D71" s="7"/>
      <c r="E71" s="52"/>
      <c r="F71" s="53"/>
      <c r="G71" s="53"/>
      <c r="H71" s="54"/>
      <c r="I71" s="8"/>
    </row>
    <row r="72" spans="2:9" ht="9" customHeight="1">
      <c r="B72" s="5"/>
      <c r="C72" s="6"/>
      <c r="D72" s="7"/>
      <c r="E72" s="52"/>
      <c r="F72" s="53"/>
      <c r="G72" s="53"/>
      <c r="H72" s="54"/>
      <c r="I72" s="8"/>
    </row>
    <row r="73" spans="2:9" ht="9" customHeight="1">
      <c r="B73" s="5"/>
      <c r="C73" s="6"/>
      <c r="D73" s="7"/>
      <c r="E73" s="52"/>
      <c r="F73" s="53"/>
      <c r="G73" s="53"/>
      <c r="H73" s="54"/>
      <c r="I73" s="8"/>
    </row>
    <row r="74" spans="2:9" ht="9" customHeight="1">
      <c r="B74" s="5"/>
      <c r="C74" s="6"/>
      <c r="D74" s="7"/>
      <c r="E74" s="52"/>
      <c r="F74" s="53"/>
      <c r="G74" s="53"/>
      <c r="H74" s="54"/>
      <c r="I74" s="8"/>
    </row>
    <row r="75" spans="2:9" ht="9" customHeight="1">
      <c r="B75" s="5"/>
      <c r="C75" s="6"/>
      <c r="D75" s="7"/>
      <c r="E75" s="52"/>
      <c r="F75" s="53"/>
      <c r="G75" s="53"/>
      <c r="H75" s="54"/>
      <c r="I75" s="8"/>
    </row>
    <row r="76" spans="2:9" ht="9" customHeight="1">
      <c r="B76" s="5"/>
      <c r="C76" s="6"/>
      <c r="D76" s="7"/>
      <c r="E76" s="55"/>
      <c r="F76" s="56"/>
      <c r="G76" s="56"/>
      <c r="H76" s="57"/>
      <c r="I76" s="8"/>
    </row>
    <row r="77" spans="2:9" ht="9" customHeight="1">
      <c r="B77" s="5"/>
      <c r="C77" s="6"/>
      <c r="D77" s="7"/>
      <c r="E77" s="7"/>
      <c r="F77" s="7"/>
      <c r="G77" s="7"/>
      <c r="H77" s="7"/>
      <c r="I77" s="8"/>
    </row>
    <row r="78" spans="2:9" ht="9" customHeight="1">
      <c r="B78" s="44"/>
      <c r="C78" s="42" t="s">
        <v>5</v>
      </c>
      <c r="D78" s="7"/>
      <c r="E78" s="7"/>
      <c r="F78" s="45" t="s">
        <v>0</v>
      </c>
      <c r="G78" s="45" t="str">
        <f>IF(Paramètres!C7&lt;&gt;"",Paramètres!C7,"")</f>
        <v>Z-24055</v>
      </c>
      <c r="H78" s="7"/>
      <c r="I78" s="8"/>
    </row>
    <row r="79" spans="2:9" ht="9" customHeight="1">
      <c r="B79" s="44"/>
      <c r="C79" s="43"/>
      <c r="D79" s="7"/>
      <c r="E79" s="7"/>
      <c r="F79" s="45"/>
      <c r="G79" s="45"/>
      <c r="H79" s="7"/>
      <c r="I79" s="8"/>
    </row>
    <row r="80" spans="2:9" ht="9" customHeight="1">
      <c r="B80" s="44"/>
      <c r="C80" s="43"/>
      <c r="D80" s="7"/>
      <c r="E80" s="7"/>
      <c r="F80" s="45" t="s">
        <v>1</v>
      </c>
      <c r="G80" s="45" t="str">
        <f>IF(Paramètres!C13&lt;&gt;"",Paramètres!C13,"")</f>
        <v>08/07/2025</v>
      </c>
      <c r="H80" s="7"/>
      <c r="I80" s="8"/>
    </row>
    <row r="81" spans="2:9" ht="9" customHeight="1">
      <c r="B81" s="44"/>
      <c r="C81" s="43"/>
      <c r="D81" s="7"/>
      <c r="E81" s="7"/>
      <c r="F81" s="45"/>
      <c r="G81" s="45"/>
      <c r="H81" s="7"/>
      <c r="I81" s="8"/>
    </row>
    <row r="82" spans="2:9" ht="9" customHeight="1">
      <c r="B82" s="44"/>
      <c r="C82" s="43"/>
      <c r="D82" s="7"/>
      <c r="E82" s="7"/>
      <c r="F82" s="45" t="s">
        <v>2</v>
      </c>
      <c r="G82" s="45" t="str">
        <f>IF(Paramètres!C15&lt;&gt;"",Paramètres!C15,"")</f>
        <v>DCE</v>
      </c>
      <c r="H82" s="7"/>
      <c r="I82" s="8"/>
    </row>
    <row r="83" spans="2:9" ht="9" customHeight="1">
      <c r="B83" s="44"/>
      <c r="C83" s="43"/>
      <c r="D83" s="7"/>
      <c r="E83" s="7"/>
      <c r="F83" s="45"/>
      <c r="G83" s="45"/>
      <c r="H83" s="7"/>
      <c r="I83" s="8"/>
    </row>
    <row r="84" spans="2:9" ht="9" customHeight="1">
      <c r="B84" s="44"/>
      <c r="C84" s="43"/>
      <c r="D84" s="7"/>
      <c r="E84" s="7"/>
      <c r="F84" s="45" t="s">
        <v>3</v>
      </c>
      <c r="G84" s="45" t="str">
        <f>IF(Paramètres!C17&lt;&gt;"",Paramètres!C17,"")</f>
        <v>B</v>
      </c>
      <c r="H84" s="7"/>
      <c r="I84" s="8"/>
    </row>
    <row r="85" spans="2:9" ht="9" customHeight="1">
      <c r="B85" s="5"/>
      <c r="C85" s="6"/>
      <c r="D85" s="7"/>
      <c r="E85" s="7"/>
      <c r="F85" s="45"/>
      <c r="G85" s="45"/>
      <c r="H85" s="7"/>
      <c r="I85" s="8"/>
    </row>
    <row r="86" spans="2:9" ht="9" customHeight="1">
      <c r="B86" s="9"/>
      <c r="C86" s="10"/>
      <c r="D86" s="11"/>
      <c r="E86" s="11"/>
      <c r="F86" s="11"/>
      <c r="G86" s="11"/>
      <c r="H86" s="11"/>
      <c r="I86" s="12"/>
    </row>
  </sheetData>
  <sheetProtection password="E95E" sheet="1" objects="1" selectLockedCells="1"/>
  <mergeCells count="18">
    <mergeCell ref="E2:H10"/>
    <mergeCell ref="E11:H19"/>
    <mergeCell ref="E20:H27"/>
    <mergeCell ref="E28:H45"/>
    <mergeCell ref="E60:H62"/>
    <mergeCell ref="E47:H58"/>
    <mergeCell ref="E63:H69"/>
    <mergeCell ref="E70:H76"/>
    <mergeCell ref="F78:F79"/>
    <mergeCell ref="G78:G79"/>
    <mergeCell ref="C78:C84"/>
    <mergeCell ref="B78:B84"/>
    <mergeCell ref="F82:F83"/>
    <mergeCell ref="G82:G83"/>
    <mergeCell ref="F84:F85"/>
    <mergeCell ref="G84:G85"/>
    <mergeCell ref="F80:F81"/>
    <mergeCell ref="G80:G81"/>
  </mergeCells>
  <printOptions horizontalCentered="1" verticalCentered="1"/>
  <pageMargins left="0.23622047244093999" right="0.23622047244093999" top="0.35433070866142002" bottom="0.47244094488188998" header="0.27559055118109999" footer="0.43307086614173002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Q118"/>
  <sheetViews>
    <sheetView showGridLines="0" tabSelected="1" workbookViewId="0">
      <pane ySplit="3" topLeftCell="A103" activePane="bottomLeft" state="frozen"/>
      <selection pane="bottomLeft" activeCell="H11" sqref="H11"/>
    </sheetView>
  </sheetViews>
  <sheetFormatPr baseColWidth="10" defaultColWidth="8.85546875" defaultRowHeight="15"/>
  <cols>
    <col min="1" max="1" width="0" hidden="1" customWidth="1"/>
    <col min="2" max="2" width="6.5703125" customWidth="1"/>
    <col min="3" max="3" width="28.5703125" customWidth="1"/>
    <col min="4" max="8" width="8.140625" customWidth="1"/>
    <col min="9" max="10" width="12.5703125" customWidth="1"/>
    <col min="11" max="11" width="10.7109375" customWidth="1"/>
    <col min="12" max="17" width="0" hidden="1" customWidth="1"/>
    <col min="18" max="69" width="10.7109375" customWidth="1"/>
  </cols>
  <sheetData>
    <row r="1" spans="1:17" hidden="1">
      <c r="A1" s="7" t="s">
        <v>6</v>
      </c>
      <c r="B1" s="7" t="s">
        <v>7</v>
      </c>
      <c r="C1" s="7" t="s">
        <v>8</v>
      </c>
      <c r="D1" s="7" t="s">
        <v>9</v>
      </c>
      <c r="E1" s="7" t="s">
        <v>10</v>
      </c>
      <c r="F1" s="7" t="s">
        <v>11</v>
      </c>
      <c r="G1" s="7" t="s">
        <v>12</v>
      </c>
      <c r="H1" s="7" t="s">
        <v>13</v>
      </c>
      <c r="I1" s="7" t="s">
        <v>14</v>
      </c>
      <c r="J1" s="7" t="s">
        <v>15</v>
      </c>
      <c r="K1" s="7" t="s">
        <v>16</v>
      </c>
      <c r="M1" s="7" t="s">
        <v>17</v>
      </c>
      <c r="N1" s="7" t="s">
        <v>18</v>
      </c>
      <c r="O1" s="7" t="s">
        <v>19</v>
      </c>
      <c r="P1" s="7" t="s">
        <v>20</v>
      </c>
      <c r="Q1" s="7" t="s">
        <v>21</v>
      </c>
    </row>
    <row r="3" spans="1:17" ht="22.5">
      <c r="A3" s="7" t="s">
        <v>22</v>
      </c>
      <c r="B3" s="13" t="s">
        <v>23</v>
      </c>
      <c r="C3" s="105" t="s">
        <v>24</v>
      </c>
      <c r="D3" s="105"/>
      <c r="E3" s="105"/>
      <c r="F3" s="13" t="s">
        <v>11</v>
      </c>
      <c r="G3" s="13" t="s">
        <v>25</v>
      </c>
      <c r="H3" s="13" t="s">
        <v>26</v>
      </c>
      <c r="I3" s="13" t="s">
        <v>27</v>
      </c>
      <c r="J3" s="13" t="s">
        <v>28</v>
      </c>
      <c r="K3" s="113"/>
      <c r="L3" s="112" t="s">
        <v>29</v>
      </c>
      <c r="M3" s="13" t="s">
        <v>30</v>
      </c>
      <c r="N3" s="13" t="s">
        <v>31</v>
      </c>
      <c r="O3" s="13" t="s">
        <v>32</v>
      </c>
      <c r="P3" s="13" t="s">
        <v>33</v>
      </c>
      <c r="Q3" s="13" t="s">
        <v>34</v>
      </c>
    </row>
    <row r="4" spans="1:17" ht="44.45" customHeight="1">
      <c r="A4" s="7">
        <v>2</v>
      </c>
      <c r="B4" s="14" t="s">
        <v>35</v>
      </c>
      <c r="C4" s="106" t="s">
        <v>36</v>
      </c>
      <c r="D4" s="106"/>
      <c r="E4" s="106"/>
      <c r="F4" s="15"/>
      <c r="G4" s="15"/>
      <c r="H4" s="15"/>
      <c r="I4" s="15"/>
      <c r="J4" s="14"/>
      <c r="K4" s="7"/>
    </row>
    <row r="5" spans="1:17" hidden="1">
      <c r="A5" s="7">
        <v>3</v>
      </c>
    </row>
    <row r="6" spans="1:17" hidden="1">
      <c r="A6" s="7" t="s">
        <v>37</v>
      </c>
    </row>
    <row r="7" spans="1:17" ht="37.15" customHeight="1">
      <c r="A7" s="7">
        <v>3</v>
      </c>
      <c r="B7" s="16">
        <v>2</v>
      </c>
      <c r="C7" s="97" t="s">
        <v>38</v>
      </c>
      <c r="D7" s="97"/>
      <c r="E7" s="97"/>
      <c r="F7" s="17"/>
      <c r="G7" s="17"/>
      <c r="H7" s="17"/>
      <c r="I7" s="17"/>
      <c r="J7" s="18"/>
      <c r="K7" s="7"/>
    </row>
    <row r="8" spans="1:17">
      <c r="A8" s="7">
        <v>4</v>
      </c>
      <c r="B8" s="16" t="s">
        <v>39</v>
      </c>
      <c r="C8" s="104" t="s">
        <v>40</v>
      </c>
      <c r="D8" s="104"/>
      <c r="E8" s="104"/>
      <c r="F8" s="19"/>
      <c r="G8" s="19"/>
      <c r="H8" s="19"/>
      <c r="I8" s="19"/>
      <c r="J8" s="20"/>
      <c r="K8" s="7"/>
    </row>
    <row r="9" spans="1:17" hidden="1">
      <c r="A9" s="7" t="s">
        <v>41</v>
      </c>
    </row>
    <row r="10" spans="1:17">
      <c r="A10" s="7">
        <v>9</v>
      </c>
      <c r="B10" s="21" t="s">
        <v>42</v>
      </c>
      <c r="C10" s="98" t="s">
        <v>43</v>
      </c>
      <c r="D10" s="59"/>
      <c r="E10" s="59"/>
      <c r="F10" s="59"/>
      <c r="G10" s="59"/>
      <c r="H10" s="59"/>
      <c r="I10" s="59"/>
      <c r="J10" s="22"/>
    </row>
    <row r="11" spans="1:17">
      <c r="A11" s="7" t="s">
        <v>44</v>
      </c>
      <c r="B11" s="21"/>
      <c r="C11" s="99"/>
      <c r="D11" s="99"/>
      <c r="E11" s="99"/>
      <c r="F11" s="23" t="s">
        <v>45</v>
      </c>
      <c r="G11" s="24">
        <v>1</v>
      </c>
      <c r="H11" s="25"/>
      <c r="I11" s="26"/>
      <c r="J11" s="27">
        <f>IF(AND(G11= "",H11= ""), 0, ROUND(ROUND(I11, 2) * ROUND(IF(H11="",G11,H11),  0), 2))</f>
        <v>0</v>
      </c>
      <c r="K11" s="7"/>
      <c r="M11" s="28">
        <v>0.2</v>
      </c>
      <c r="Q11" s="7">
        <v>1433</v>
      </c>
    </row>
    <row r="12" spans="1:17" hidden="1">
      <c r="A12" s="7" t="s">
        <v>46</v>
      </c>
    </row>
    <row r="13" spans="1:17">
      <c r="A13" s="7">
        <v>4</v>
      </c>
      <c r="B13" s="16" t="s">
        <v>47</v>
      </c>
      <c r="C13" s="104" t="s">
        <v>48</v>
      </c>
      <c r="D13" s="104"/>
      <c r="E13" s="104"/>
      <c r="F13" s="19"/>
      <c r="G13" s="19"/>
      <c r="H13" s="19"/>
      <c r="I13" s="19"/>
      <c r="J13" s="20"/>
      <c r="K13" s="7"/>
    </row>
    <row r="14" spans="1:17" hidden="1">
      <c r="A14" s="7" t="s">
        <v>41</v>
      </c>
    </row>
    <row r="15" spans="1:17">
      <c r="A15" s="7">
        <v>9</v>
      </c>
      <c r="B15" s="21" t="s">
        <v>49</v>
      </c>
      <c r="C15" s="98" t="s">
        <v>48</v>
      </c>
      <c r="D15" s="59"/>
      <c r="E15" s="59"/>
      <c r="F15" s="59"/>
      <c r="G15" s="59"/>
      <c r="H15" s="59"/>
      <c r="I15" s="59"/>
      <c r="J15" s="22"/>
    </row>
    <row r="16" spans="1:17">
      <c r="A16" s="7" t="s">
        <v>44</v>
      </c>
      <c r="B16" s="21"/>
      <c r="C16" s="99"/>
      <c r="D16" s="99"/>
      <c r="E16" s="99"/>
      <c r="F16" s="23" t="s">
        <v>11</v>
      </c>
      <c r="G16" s="24">
        <v>1</v>
      </c>
      <c r="H16" s="25"/>
      <c r="I16" s="26"/>
      <c r="J16" s="27">
        <f>IF(AND(G16= "",H16= ""), 0, ROUND(ROUND(I16, 2) * ROUND(IF(H16="",G16,H16),  0), 2))</f>
        <v>0</v>
      </c>
      <c r="K16" s="7"/>
      <c r="M16" s="28">
        <v>0.2</v>
      </c>
      <c r="Q16" s="7">
        <v>1433</v>
      </c>
    </row>
    <row r="17" spans="1:17" hidden="1">
      <c r="A17" s="7" t="s">
        <v>46</v>
      </c>
    </row>
    <row r="18" spans="1:17" ht="18" customHeight="1">
      <c r="A18" s="7">
        <v>4</v>
      </c>
      <c r="B18" s="16" t="s">
        <v>50</v>
      </c>
      <c r="C18" s="104" t="s">
        <v>51</v>
      </c>
      <c r="D18" s="104"/>
      <c r="E18" s="104"/>
      <c r="F18" s="19"/>
      <c r="G18" s="19"/>
      <c r="H18" s="19"/>
      <c r="I18" s="19"/>
      <c r="J18" s="20"/>
      <c r="K18" s="7"/>
    </row>
    <row r="19" spans="1:17" hidden="1">
      <c r="A19" s="7" t="s">
        <v>41</v>
      </c>
    </row>
    <row r="20" spans="1:17">
      <c r="A20" s="7">
        <v>9</v>
      </c>
      <c r="B20" s="21" t="s">
        <v>52</v>
      </c>
      <c r="C20" s="98" t="s">
        <v>53</v>
      </c>
      <c r="D20" s="59"/>
      <c r="E20" s="59"/>
      <c r="F20" s="59"/>
      <c r="G20" s="59"/>
      <c r="H20" s="59"/>
      <c r="I20" s="59"/>
      <c r="J20" s="22"/>
    </row>
    <row r="21" spans="1:17">
      <c r="A21" s="7" t="s">
        <v>44</v>
      </c>
      <c r="B21" s="21"/>
      <c r="C21" s="99"/>
      <c r="D21" s="99"/>
      <c r="E21" s="99"/>
      <c r="F21" s="23" t="s">
        <v>45</v>
      </c>
      <c r="G21" s="24">
        <v>0</v>
      </c>
      <c r="H21" s="25"/>
      <c r="I21" s="26"/>
      <c r="J21" s="27">
        <f>IF(AND(G21= "",H21= ""), 0, ROUND(ROUND(I21, 2) * ROUND(IF(H21="",G21,H21),  0), 2))</f>
        <v>0</v>
      </c>
      <c r="K21" s="7"/>
      <c r="M21" s="28">
        <v>0.2</v>
      </c>
      <c r="Q21" s="7">
        <v>1433</v>
      </c>
    </row>
    <row r="22" spans="1:17">
      <c r="A22" s="7">
        <v>9</v>
      </c>
      <c r="B22" s="21" t="s">
        <v>54</v>
      </c>
      <c r="C22" s="98" t="s">
        <v>55</v>
      </c>
      <c r="D22" s="59"/>
      <c r="E22" s="59"/>
      <c r="F22" s="59"/>
      <c r="G22" s="59"/>
      <c r="H22" s="59"/>
      <c r="I22" s="59"/>
      <c r="J22" s="22"/>
    </row>
    <row r="23" spans="1:17">
      <c r="A23" s="7" t="s">
        <v>44</v>
      </c>
      <c r="B23" s="21"/>
      <c r="C23" s="99"/>
      <c r="D23" s="99"/>
      <c r="E23" s="99"/>
      <c r="F23" s="23" t="s">
        <v>56</v>
      </c>
      <c r="G23" s="24">
        <v>3</v>
      </c>
      <c r="H23" s="25"/>
      <c r="I23" s="26"/>
      <c r="J23" s="27">
        <f>IF(AND(G23= "",H23= ""), 0, ROUND(ROUND(I23, 2) * ROUND(IF(H23="",G23,H23),  0), 2))</f>
        <v>0</v>
      </c>
      <c r="K23" s="7"/>
      <c r="M23" s="28">
        <v>0.2</v>
      </c>
      <c r="Q23" s="7">
        <v>1433</v>
      </c>
    </row>
    <row r="24" spans="1:17" hidden="1">
      <c r="A24" s="7" t="s">
        <v>46</v>
      </c>
    </row>
    <row r="25" spans="1:17" ht="18" customHeight="1">
      <c r="A25" s="7">
        <v>4</v>
      </c>
      <c r="B25" s="16" t="s">
        <v>57</v>
      </c>
      <c r="C25" s="104" t="s">
        <v>58</v>
      </c>
      <c r="D25" s="104"/>
      <c r="E25" s="104"/>
      <c r="F25" s="19"/>
      <c r="G25" s="19"/>
      <c r="H25" s="19"/>
      <c r="I25" s="19"/>
      <c r="J25" s="20"/>
      <c r="K25" s="7"/>
    </row>
    <row r="26" spans="1:17" hidden="1">
      <c r="A26" s="7" t="s">
        <v>41</v>
      </c>
    </row>
    <row r="27" spans="1:17">
      <c r="A27" s="7">
        <v>9</v>
      </c>
      <c r="B27" s="21" t="s">
        <v>59</v>
      </c>
      <c r="C27" s="98" t="s">
        <v>60</v>
      </c>
      <c r="D27" s="59"/>
      <c r="E27" s="59"/>
      <c r="F27" s="59"/>
      <c r="G27" s="59"/>
      <c r="H27" s="59"/>
      <c r="I27" s="59"/>
      <c r="J27" s="22"/>
    </row>
    <row r="28" spans="1:17" hidden="1">
      <c r="A28" s="7" t="s">
        <v>61</v>
      </c>
    </row>
    <row r="29" spans="1:17" hidden="1">
      <c r="A29" s="7" t="s">
        <v>61</v>
      </c>
    </row>
    <row r="30" spans="1:17">
      <c r="A30" s="7" t="s">
        <v>44</v>
      </c>
      <c r="B30" s="21"/>
      <c r="C30" s="99"/>
      <c r="D30" s="99"/>
      <c r="E30" s="99"/>
      <c r="F30" s="23" t="s">
        <v>62</v>
      </c>
      <c r="G30" s="29">
        <v>45</v>
      </c>
      <c r="H30" s="30"/>
      <c r="I30" s="26"/>
      <c r="J30" s="27">
        <f>IF(AND(G30= "",H30= ""), 0, ROUND(ROUND(I30, 2) * ROUND(IF(H30="",G30,H30),  2), 2))</f>
        <v>0</v>
      </c>
      <c r="K30" s="7"/>
      <c r="M30" s="28">
        <v>0.2</v>
      </c>
      <c r="Q30" s="7">
        <v>1433</v>
      </c>
    </row>
    <row r="31" spans="1:17">
      <c r="A31" s="7">
        <v>9</v>
      </c>
      <c r="B31" s="21" t="s">
        <v>63</v>
      </c>
      <c r="C31" s="98" t="s">
        <v>64</v>
      </c>
      <c r="D31" s="59"/>
      <c r="E31" s="59"/>
      <c r="F31" s="59"/>
      <c r="G31" s="59"/>
      <c r="H31" s="59"/>
      <c r="I31" s="59"/>
      <c r="J31" s="22"/>
    </row>
    <row r="32" spans="1:17">
      <c r="A32" s="7" t="s">
        <v>44</v>
      </c>
      <c r="B32" s="21"/>
      <c r="C32" s="99"/>
      <c r="D32" s="99"/>
      <c r="E32" s="99"/>
      <c r="F32" s="23" t="s">
        <v>11</v>
      </c>
      <c r="G32" s="24">
        <v>1</v>
      </c>
      <c r="H32" s="25"/>
      <c r="I32" s="26"/>
      <c r="J32" s="27">
        <f>IF(AND(G32= "",H32= ""), 0, ROUND(ROUND(I32, 2) * ROUND(IF(H32="",G32,H32),  0), 2))</f>
        <v>0</v>
      </c>
      <c r="K32" s="7"/>
      <c r="M32" s="28">
        <v>0.2</v>
      </c>
      <c r="Q32" s="7">
        <v>1433</v>
      </c>
    </row>
    <row r="33" spans="1:17">
      <c r="A33" s="7">
        <v>9</v>
      </c>
      <c r="B33" s="21" t="s">
        <v>65</v>
      </c>
      <c r="C33" s="98" t="s">
        <v>66</v>
      </c>
      <c r="D33" s="59"/>
      <c r="E33" s="59"/>
      <c r="F33" s="59"/>
      <c r="G33" s="59"/>
      <c r="H33" s="59"/>
      <c r="I33" s="59"/>
      <c r="J33" s="22"/>
    </row>
    <row r="34" spans="1:17">
      <c r="A34" s="7" t="s">
        <v>44</v>
      </c>
      <c r="B34" s="21"/>
      <c r="C34" s="99"/>
      <c r="D34" s="99"/>
      <c r="E34" s="99"/>
      <c r="F34" s="23" t="s">
        <v>45</v>
      </c>
      <c r="G34" s="24">
        <v>1</v>
      </c>
      <c r="H34" s="25"/>
      <c r="I34" s="26"/>
      <c r="J34" s="27">
        <f>IF(AND(G34= "",H34= ""), 0, ROUND(ROUND(I34, 2) * ROUND(IF(H34="",G34,H34),  0), 2))</f>
        <v>0</v>
      </c>
      <c r="K34" s="7"/>
      <c r="M34" s="28">
        <v>0.2</v>
      </c>
      <c r="Q34" s="7">
        <v>1433</v>
      </c>
    </row>
    <row r="35" spans="1:17">
      <c r="A35" s="7">
        <v>9</v>
      </c>
      <c r="B35" s="21" t="s">
        <v>67</v>
      </c>
      <c r="C35" s="98" t="s">
        <v>68</v>
      </c>
      <c r="D35" s="59"/>
      <c r="E35" s="59"/>
      <c r="F35" s="59"/>
      <c r="G35" s="59"/>
      <c r="H35" s="59"/>
      <c r="I35" s="59"/>
      <c r="J35" s="22"/>
    </row>
    <row r="36" spans="1:17">
      <c r="A36" s="7" t="s">
        <v>44</v>
      </c>
      <c r="B36" s="21"/>
      <c r="C36" s="99"/>
      <c r="D36" s="99"/>
      <c r="E36" s="99"/>
      <c r="F36" s="23" t="s">
        <v>45</v>
      </c>
      <c r="G36" s="24">
        <v>1</v>
      </c>
      <c r="H36" s="25"/>
      <c r="I36" s="26"/>
      <c r="J36" s="27">
        <f>IF(AND(G36= "",H36= ""), 0, ROUND(ROUND(I36, 2) * ROUND(IF(H36="",G36,H36),  0), 2))</f>
        <v>0</v>
      </c>
      <c r="K36" s="7"/>
      <c r="M36" s="28">
        <v>0.2</v>
      </c>
      <c r="Q36" s="7">
        <v>1433</v>
      </c>
    </row>
    <row r="37" spans="1:17">
      <c r="A37" s="7">
        <v>9</v>
      </c>
      <c r="B37" s="21" t="s">
        <v>69</v>
      </c>
      <c r="C37" s="98" t="s">
        <v>70</v>
      </c>
      <c r="D37" s="59"/>
      <c r="E37" s="59"/>
      <c r="F37" s="59"/>
      <c r="G37" s="59"/>
      <c r="H37" s="59"/>
      <c r="I37" s="59"/>
      <c r="J37" s="22"/>
    </row>
    <row r="38" spans="1:17">
      <c r="A38" s="7" t="s">
        <v>44</v>
      </c>
      <c r="B38" s="21"/>
      <c r="C38" s="99"/>
      <c r="D38" s="99"/>
      <c r="E38" s="99"/>
      <c r="F38" s="23" t="s">
        <v>45</v>
      </c>
      <c r="G38" s="24">
        <v>1</v>
      </c>
      <c r="H38" s="25"/>
      <c r="I38" s="26"/>
      <c r="J38" s="27">
        <f>IF(AND(G38= "",H38= ""), 0, ROUND(ROUND(I38, 2) * ROUND(IF(H38="",G38,H38),  0), 2))</f>
        <v>0</v>
      </c>
      <c r="K38" s="7"/>
      <c r="M38" s="28">
        <v>0.2</v>
      </c>
      <c r="Q38" s="7">
        <v>1433</v>
      </c>
    </row>
    <row r="39" spans="1:17" hidden="1">
      <c r="A39" s="7" t="s">
        <v>46</v>
      </c>
    </row>
    <row r="40" spans="1:17">
      <c r="A40" s="7" t="s">
        <v>37</v>
      </c>
      <c r="B40" s="22"/>
      <c r="C40" s="59"/>
      <c r="D40" s="59"/>
      <c r="E40" s="59"/>
      <c r="J40" s="22"/>
    </row>
    <row r="41" spans="1:17">
      <c r="B41" s="22"/>
      <c r="C41" s="102" t="s">
        <v>38</v>
      </c>
      <c r="D41" s="103"/>
      <c r="E41" s="103"/>
      <c r="F41" s="100"/>
      <c r="G41" s="100"/>
      <c r="H41" s="100"/>
      <c r="I41" s="100"/>
      <c r="J41" s="101"/>
    </row>
    <row r="42" spans="1:17">
      <c r="B42" s="22"/>
      <c r="C42" s="87"/>
      <c r="D42" s="47"/>
      <c r="E42" s="47"/>
      <c r="F42" s="47"/>
      <c r="G42" s="47"/>
      <c r="H42" s="47"/>
      <c r="I42" s="47"/>
      <c r="J42" s="86"/>
    </row>
    <row r="43" spans="1:17">
      <c r="B43" s="22"/>
      <c r="C43" s="90" t="s">
        <v>71</v>
      </c>
      <c r="D43" s="91"/>
      <c r="E43" s="91"/>
      <c r="F43" s="88">
        <f>SUMIF(K8:K40, IF(K7="","",K7), J8:J40)</f>
        <v>0</v>
      </c>
      <c r="G43" s="88"/>
      <c r="H43" s="88"/>
      <c r="I43" s="88"/>
      <c r="J43" s="89"/>
    </row>
    <row r="44" spans="1:17" hidden="1">
      <c r="B44" s="22"/>
      <c r="C44" s="94" t="s">
        <v>72</v>
      </c>
      <c r="D44" s="95"/>
      <c r="E44" s="95"/>
      <c r="F44" s="92">
        <f>ROUND(SUMIF(K8:K40, IF(K7="","",K7), J8:J40) * 0.2, 2)</f>
        <v>0</v>
      </c>
      <c r="G44" s="92"/>
      <c r="H44" s="92"/>
      <c r="I44" s="92"/>
      <c r="J44" s="93"/>
    </row>
    <row r="45" spans="1:17" hidden="1">
      <c r="B45" s="22"/>
      <c r="C45" s="90" t="s">
        <v>73</v>
      </c>
      <c r="D45" s="91"/>
      <c r="E45" s="91"/>
      <c r="F45" s="88">
        <f>SUM(F43:F44)</f>
        <v>0</v>
      </c>
      <c r="G45" s="88"/>
      <c r="H45" s="88"/>
      <c r="I45" s="88"/>
      <c r="J45" s="89"/>
    </row>
    <row r="46" spans="1:17" ht="18.600000000000001" customHeight="1">
      <c r="A46" s="7">
        <v>3</v>
      </c>
      <c r="B46" s="16">
        <v>3</v>
      </c>
      <c r="C46" s="97" t="s">
        <v>74</v>
      </c>
      <c r="D46" s="97"/>
      <c r="E46" s="97"/>
      <c r="F46" s="17"/>
      <c r="G46" s="17"/>
      <c r="H46" s="17"/>
      <c r="I46" s="17"/>
      <c r="J46" s="18"/>
      <c r="K46" s="7"/>
    </row>
    <row r="47" spans="1:17" hidden="1">
      <c r="A47" s="7" t="s">
        <v>75</v>
      </c>
    </row>
    <row r="48" spans="1:17">
      <c r="A48" s="7">
        <v>9</v>
      </c>
      <c r="B48" s="21" t="s">
        <v>76</v>
      </c>
      <c r="C48" s="98" t="s">
        <v>74</v>
      </c>
      <c r="D48" s="59"/>
      <c r="E48" s="59"/>
      <c r="F48" s="59"/>
      <c r="G48" s="59"/>
      <c r="H48" s="59"/>
      <c r="I48" s="59"/>
      <c r="J48" s="22"/>
    </row>
    <row r="49" spans="1:17">
      <c r="A49" s="7" t="s">
        <v>44</v>
      </c>
      <c r="B49" s="21"/>
      <c r="C49" s="99"/>
      <c r="D49" s="99"/>
      <c r="E49" s="99"/>
      <c r="F49" s="23" t="s">
        <v>45</v>
      </c>
      <c r="G49" s="24">
        <v>1</v>
      </c>
      <c r="H49" s="25"/>
      <c r="I49" s="26"/>
      <c r="J49" s="27">
        <f>IF(AND(G49= "",H49= ""), 0, ROUND(ROUND(I49, 2) * ROUND(IF(H49="",G49,H49),  0), 2))</f>
        <v>0</v>
      </c>
      <c r="K49" s="7"/>
      <c r="M49" s="28">
        <v>0.2</v>
      </c>
      <c r="Q49" s="7">
        <v>1433</v>
      </c>
    </row>
    <row r="50" spans="1:17">
      <c r="A50" s="7" t="s">
        <v>37</v>
      </c>
      <c r="B50" s="22"/>
      <c r="C50" s="59"/>
      <c r="D50" s="59"/>
      <c r="E50" s="59"/>
      <c r="J50" s="22"/>
    </row>
    <row r="51" spans="1:17">
      <c r="B51" s="22"/>
      <c r="C51" s="102" t="s">
        <v>74</v>
      </c>
      <c r="D51" s="103"/>
      <c r="E51" s="103"/>
      <c r="F51" s="100"/>
      <c r="G51" s="100"/>
      <c r="H51" s="100"/>
      <c r="I51" s="100"/>
      <c r="J51" s="101"/>
    </row>
    <row r="52" spans="1:17">
      <c r="B52" s="22"/>
      <c r="C52" s="87"/>
      <c r="D52" s="47"/>
      <c r="E52" s="47"/>
      <c r="F52" s="47"/>
      <c r="G52" s="47"/>
      <c r="H52" s="47"/>
      <c r="I52" s="47"/>
      <c r="J52" s="86"/>
    </row>
    <row r="53" spans="1:17">
      <c r="B53" s="22"/>
      <c r="C53" s="90" t="s">
        <v>71</v>
      </c>
      <c r="D53" s="91"/>
      <c r="E53" s="91"/>
      <c r="F53" s="88">
        <f>SUMIF(K47:K50, IF(K46="","",K46), J47:J50)</f>
        <v>0</v>
      </c>
      <c r="G53" s="88"/>
      <c r="H53" s="88"/>
      <c r="I53" s="88"/>
      <c r="J53" s="89"/>
    </row>
    <row r="54" spans="1:17" hidden="1">
      <c r="B54" s="22"/>
      <c r="C54" s="94" t="s">
        <v>72</v>
      </c>
      <c r="D54" s="95"/>
      <c r="E54" s="95"/>
      <c r="F54" s="92">
        <f>ROUND(SUMIF(K47:K50, IF(K46="","",K46), J47:J50) * 0.2, 2)</f>
        <v>0</v>
      </c>
      <c r="G54" s="92"/>
      <c r="H54" s="92"/>
      <c r="I54" s="92"/>
      <c r="J54" s="93"/>
    </row>
    <row r="55" spans="1:17" hidden="1">
      <c r="B55" s="22"/>
      <c r="C55" s="90" t="s">
        <v>73</v>
      </c>
      <c r="D55" s="91"/>
      <c r="E55" s="91"/>
      <c r="F55" s="88">
        <f>SUM(F53:F54)</f>
        <v>0</v>
      </c>
      <c r="G55" s="88"/>
      <c r="H55" s="88"/>
      <c r="I55" s="88"/>
      <c r="J55" s="89"/>
    </row>
    <row r="56" spans="1:17" ht="44.45" customHeight="1">
      <c r="A56" s="7">
        <v>3</v>
      </c>
      <c r="B56" s="16">
        <v>4</v>
      </c>
      <c r="C56" s="97" t="s">
        <v>77</v>
      </c>
      <c r="D56" s="97"/>
      <c r="E56" s="97"/>
      <c r="F56" s="17"/>
      <c r="G56" s="17"/>
      <c r="H56" s="17"/>
      <c r="I56" s="17"/>
      <c r="J56" s="18"/>
      <c r="K56" s="7"/>
    </row>
    <row r="57" spans="1:17" hidden="1">
      <c r="A57" s="7" t="s">
        <v>75</v>
      </c>
    </row>
    <row r="58" spans="1:17">
      <c r="A58" s="7">
        <v>9</v>
      </c>
      <c r="B58" s="21" t="s">
        <v>78</v>
      </c>
      <c r="C58" s="98" t="s">
        <v>79</v>
      </c>
      <c r="D58" s="59"/>
      <c r="E58" s="59"/>
      <c r="F58" s="59"/>
      <c r="G58" s="59"/>
      <c r="H58" s="59"/>
      <c r="I58" s="59"/>
      <c r="J58" s="22"/>
    </row>
    <row r="59" spans="1:17">
      <c r="A59" s="7" t="s">
        <v>44</v>
      </c>
      <c r="B59" s="21"/>
      <c r="C59" s="99"/>
      <c r="D59" s="99"/>
      <c r="E59" s="99"/>
      <c r="F59" s="23" t="s">
        <v>45</v>
      </c>
      <c r="G59" s="24">
        <v>1</v>
      </c>
      <c r="H59" s="25"/>
      <c r="I59" s="26"/>
      <c r="J59" s="27">
        <f>IF(AND(G59= "",H59= ""), 0, ROUND(ROUND(I59, 2) * ROUND(IF(H59="",G59,H59),  0), 2))</f>
        <v>0</v>
      </c>
      <c r="K59" s="7"/>
      <c r="M59" s="28">
        <v>0.2</v>
      </c>
      <c r="Q59" s="7">
        <v>1433</v>
      </c>
    </row>
    <row r="60" spans="1:17">
      <c r="A60" s="7" t="s">
        <v>37</v>
      </c>
      <c r="B60" s="22"/>
      <c r="C60" s="59"/>
      <c r="D60" s="59"/>
      <c r="E60" s="59"/>
      <c r="J60" s="22"/>
    </row>
    <row r="61" spans="1:17" ht="33.75" customHeight="1">
      <c r="B61" s="22"/>
      <c r="C61" s="102" t="s">
        <v>77</v>
      </c>
      <c r="D61" s="103"/>
      <c r="E61" s="103"/>
      <c r="F61" s="100"/>
      <c r="G61" s="100"/>
      <c r="H61" s="100"/>
      <c r="I61" s="100"/>
      <c r="J61" s="101"/>
    </row>
    <row r="62" spans="1:17">
      <c r="B62" s="22"/>
      <c r="C62" s="87"/>
      <c r="D62" s="47"/>
      <c r="E62" s="47"/>
      <c r="F62" s="47"/>
      <c r="G62" s="47"/>
      <c r="H62" s="47"/>
      <c r="I62" s="47"/>
      <c r="J62" s="86"/>
    </row>
    <row r="63" spans="1:17">
      <c r="B63" s="22"/>
      <c r="C63" s="90" t="s">
        <v>71</v>
      </c>
      <c r="D63" s="91"/>
      <c r="E63" s="91"/>
      <c r="F63" s="88">
        <f>SUMIF(K57:K60, IF(K56="","",K56), J57:J60)</f>
        <v>0</v>
      </c>
      <c r="G63" s="88"/>
      <c r="H63" s="88"/>
      <c r="I63" s="88"/>
      <c r="J63" s="89"/>
    </row>
    <row r="64" spans="1:17" hidden="1">
      <c r="B64" s="22"/>
      <c r="C64" s="94" t="s">
        <v>72</v>
      </c>
      <c r="D64" s="95"/>
      <c r="E64" s="95"/>
      <c r="F64" s="92">
        <f>ROUND(SUMIF(K57:K60, IF(K56="","",K56), J57:J60) * 0.2, 2)</f>
        <v>0</v>
      </c>
      <c r="G64" s="92"/>
      <c r="H64" s="92"/>
      <c r="I64" s="92"/>
      <c r="J64" s="93"/>
    </row>
    <row r="65" spans="1:17" hidden="1">
      <c r="B65" s="22"/>
      <c r="C65" s="90" t="s">
        <v>73</v>
      </c>
      <c r="D65" s="91"/>
      <c r="E65" s="91"/>
      <c r="F65" s="88">
        <f>SUM(F63:F64)</f>
        <v>0</v>
      </c>
      <c r="G65" s="88"/>
      <c r="H65" s="88"/>
      <c r="I65" s="88"/>
      <c r="J65" s="89"/>
    </row>
    <row r="66" spans="1:17" ht="44.45" customHeight="1">
      <c r="A66" s="7">
        <v>3</v>
      </c>
      <c r="B66" s="16">
        <v>5</v>
      </c>
      <c r="C66" s="97" t="s">
        <v>80</v>
      </c>
      <c r="D66" s="97"/>
      <c r="E66" s="97"/>
      <c r="F66" s="17"/>
      <c r="G66" s="17"/>
      <c r="H66" s="17"/>
      <c r="I66" s="17"/>
      <c r="J66" s="18"/>
      <c r="K66" s="7"/>
    </row>
    <row r="67" spans="1:17" hidden="1">
      <c r="A67" s="7" t="s">
        <v>75</v>
      </c>
    </row>
    <row r="68" spans="1:17" hidden="1">
      <c r="A68" s="7" t="s">
        <v>75</v>
      </c>
    </row>
    <row r="69" spans="1:17" hidden="1">
      <c r="A69" s="7" t="s">
        <v>75</v>
      </c>
    </row>
    <row r="70" spans="1:17" hidden="1">
      <c r="A70" s="7" t="s">
        <v>75</v>
      </c>
    </row>
    <row r="71" spans="1:17" hidden="1">
      <c r="A71" s="7" t="s">
        <v>75</v>
      </c>
    </row>
    <row r="72" spans="1:17">
      <c r="A72" s="7">
        <v>9</v>
      </c>
      <c r="B72" s="21" t="s">
        <v>81</v>
      </c>
      <c r="C72" s="98" t="s">
        <v>82</v>
      </c>
      <c r="D72" s="59"/>
      <c r="E72" s="59"/>
      <c r="F72" s="59"/>
      <c r="G72" s="59"/>
      <c r="H72" s="59"/>
      <c r="I72" s="59"/>
      <c r="J72" s="22"/>
    </row>
    <row r="73" spans="1:17" hidden="1">
      <c r="A73" s="7" t="s">
        <v>83</v>
      </c>
    </row>
    <row r="74" spans="1:17" hidden="1">
      <c r="A74" s="7" t="s">
        <v>83</v>
      </c>
    </row>
    <row r="75" spans="1:17" hidden="1">
      <c r="A75" s="7" t="s">
        <v>83</v>
      </c>
    </row>
    <row r="76" spans="1:17" hidden="1">
      <c r="A76" s="7" t="s">
        <v>83</v>
      </c>
    </row>
    <row r="77" spans="1:17">
      <c r="A77" s="7" t="s">
        <v>44</v>
      </c>
      <c r="B77" s="21"/>
      <c r="C77" s="99"/>
      <c r="D77" s="99"/>
      <c r="E77" s="99"/>
      <c r="F77" s="23" t="s">
        <v>45</v>
      </c>
      <c r="G77" s="24">
        <v>1</v>
      </c>
      <c r="H77" s="25"/>
      <c r="I77" s="26"/>
      <c r="J77" s="27">
        <f>IF(AND(G77= "",H77= ""), 0, ROUND(ROUND(I77, 2) * ROUND(IF(H77="",G77,H77),  0), 2))</f>
        <v>0</v>
      </c>
      <c r="K77" s="7"/>
      <c r="M77" s="28">
        <v>0.2</v>
      </c>
      <c r="Q77" s="7">
        <v>1433</v>
      </c>
    </row>
    <row r="78" spans="1:17">
      <c r="A78" s="7" t="s">
        <v>37</v>
      </c>
      <c r="B78" s="22"/>
      <c r="C78" s="59"/>
      <c r="D78" s="59"/>
      <c r="E78" s="59"/>
      <c r="J78" s="22"/>
    </row>
    <row r="79" spans="1:17" ht="33.75" customHeight="1">
      <c r="B79" s="22"/>
      <c r="C79" s="102" t="s">
        <v>80</v>
      </c>
      <c r="D79" s="103"/>
      <c r="E79" s="103"/>
      <c r="F79" s="100"/>
      <c r="G79" s="100"/>
      <c r="H79" s="100"/>
      <c r="I79" s="100"/>
      <c r="J79" s="101"/>
    </row>
    <row r="80" spans="1:17">
      <c r="B80" s="22"/>
      <c r="C80" s="87"/>
      <c r="D80" s="47"/>
      <c r="E80" s="47"/>
      <c r="F80" s="47"/>
      <c r="G80" s="47"/>
      <c r="H80" s="47"/>
      <c r="I80" s="47"/>
      <c r="J80" s="86"/>
    </row>
    <row r="81" spans="1:17">
      <c r="B81" s="22"/>
      <c r="C81" s="90" t="s">
        <v>71</v>
      </c>
      <c r="D81" s="91"/>
      <c r="E81" s="91"/>
      <c r="F81" s="88">
        <f>SUMIF(K67:K78, IF(K66="","",K66), J67:J78)</f>
        <v>0</v>
      </c>
      <c r="G81" s="88"/>
      <c r="H81" s="88"/>
      <c r="I81" s="88"/>
      <c r="J81" s="89"/>
    </row>
    <row r="82" spans="1:17" hidden="1">
      <c r="B82" s="22"/>
      <c r="C82" s="94" t="s">
        <v>72</v>
      </c>
      <c r="D82" s="95"/>
      <c r="E82" s="95"/>
      <c r="F82" s="92">
        <f>ROUND(SUMIF(K67:K78, IF(K66="","",K66), J67:J78) * 0.2, 2)</f>
        <v>0</v>
      </c>
      <c r="G82" s="92"/>
      <c r="H82" s="92"/>
      <c r="I82" s="92"/>
      <c r="J82" s="93"/>
    </row>
    <row r="83" spans="1:17" hidden="1">
      <c r="B83" s="22"/>
      <c r="C83" s="90" t="s">
        <v>73</v>
      </c>
      <c r="D83" s="91"/>
      <c r="E83" s="91"/>
      <c r="F83" s="88">
        <f>SUM(F81:F82)</f>
        <v>0</v>
      </c>
      <c r="G83" s="88"/>
      <c r="H83" s="88"/>
      <c r="I83" s="88"/>
      <c r="J83" s="89"/>
    </row>
    <row r="84" spans="1:17" ht="22.15" customHeight="1">
      <c r="A84" s="7">
        <v>3</v>
      </c>
      <c r="B84" s="16">
        <v>6</v>
      </c>
      <c r="C84" s="97" t="s">
        <v>84</v>
      </c>
      <c r="D84" s="97"/>
      <c r="E84" s="97"/>
      <c r="F84" s="17"/>
      <c r="G84" s="17"/>
      <c r="H84" s="17"/>
      <c r="I84" s="17"/>
      <c r="J84" s="18"/>
      <c r="K84" s="7"/>
    </row>
    <row r="85" spans="1:17" hidden="1">
      <c r="A85" s="7" t="s">
        <v>75</v>
      </c>
    </row>
    <row r="86" spans="1:17">
      <c r="A86" s="7">
        <v>9</v>
      </c>
      <c r="B86" s="21" t="s">
        <v>85</v>
      </c>
      <c r="C86" s="98" t="s">
        <v>84</v>
      </c>
      <c r="D86" s="59"/>
      <c r="E86" s="59"/>
      <c r="F86" s="59"/>
      <c r="G86" s="59"/>
      <c r="H86" s="59"/>
      <c r="I86" s="59"/>
      <c r="J86" s="22"/>
    </row>
    <row r="87" spans="1:17">
      <c r="A87" s="7" t="s">
        <v>44</v>
      </c>
      <c r="B87" s="21"/>
      <c r="C87" s="99"/>
      <c r="D87" s="99"/>
      <c r="E87" s="99"/>
      <c r="F87" s="23" t="s">
        <v>45</v>
      </c>
      <c r="G87" s="24">
        <v>1</v>
      </c>
      <c r="H87" s="25"/>
      <c r="I87" s="26"/>
      <c r="J87" s="27">
        <f>IF(AND(G87= "",H87= ""), 0, ROUND(ROUND(I87, 2) * ROUND(IF(H87="",G87,H87),  0), 2))</f>
        <v>0</v>
      </c>
      <c r="K87" s="7"/>
      <c r="M87" s="28">
        <v>0.2</v>
      </c>
      <c r="Q87" s="7">
        <v>1433</v>
      </c>
    </row>
    <row r="88" spans="1:17">
      <c r="A88" s="7" t="s">
        <v>37</v>
      </c>
      <c r="B88" s="22"/>
      <c r="C88" s="59"/>
      <c r="D88" s="59"/>
      <c r="E88" s="59"/>
      <c r="J88" s="22"/>
    </row>
    <row r="89" spans="1:17" ht="16.899999999999999" customHeight="1">
      <c r="B89" s="22"/>
      <c r="C89" s="102" t="s">
        <v>84</v>
      </c>
      <c r="D89" s="103"/>
      <c r="E89" s="103"/>
      <c r="F89" s="100"/>
      <c r="G89" s="100"/>
      <c r="H89" s="100"/>
      <c r="I89" s="100"/>
      <c r="J89" s="101"/>
    </row>
    <row r="90" spans="1:17">
      <c r="B90" s="22"/>
      <c r="C90" s="87"/>
      <c r="D90" s="47"/>
      <c r="E90" s="47"/>
      <c r="F90" s="47"/>
      <c r="G90" s="47"/>
      <c r="H90" s="47"/>
      <c r="I90" s="47"/>
      <c r="J90" s="86"/>
    </row>
    <row r="91" spans="1:17">
      <c r="B91" s="22"/>
      <c r="C91" s="90" t="s">
        <v>71</v>
      </c>
      <c r="D91" s="91"/>
      <c r="E91" s="91"/>
      <c r="F91" s="88">
        <f>SUMIF(K85:K88, IF(K84="","",K84), J85:J88)</f>
        <v>0</v>
      </c>
      <c r="G91" s="88"/>
      <c r="H91" s="88"/>
      <c r="I91" s="88"/>
      <c r="J91" s="89"/>
    </row>
    <row r="92" spans="1:17" hidden="1">
      <c r="B92" s="22"/>
      <c r="C92" s="94" t="s">
        <v>72</v>
      </c>
      <c r="D92" s="95"/>
      <c r="E92" s="95"/>
      <c r="F92" s="92">
        <f>ROUND(SUMIF(K85:K88, IF(K84="","",K84), J85:J88) * 0.2, 2)</f>
        <v>0</v>
      </c>
      <c r="G92" s="92"/>
      <c r="H92" s="92"/>
      <c r="I92" s="92"/>
      <c r="J92" s="93"/>
    </row>
    <row r="93" spans="1:17" hidden="1">
      <c r="B93" s="22"/>
      <c r="C93" s="90" t="s">
        <v>73</v>
      </c>
      <c r="D93" s="91"/>
      <c r="E93" s="91"/>
      <c r="F93" s="88">
        <f>SUM(F91:F92)</f>
        <v>0</v>
      </c>
      <c r="G93" s="88"/>
      <c r="H93" s="88"/>
      <c r="I93" s="88"/>
      <c r="J93" s="89"/>
    </row>
    <row r="94" spans="1:17" ht="40.9" customHeight="1">
      <c r="B94" s="3"/>
      <c r="C94" s="96" t="s">
        <v>86</v>
      </c>
      <c r="D94" s="96"/>
      <c r="E94" s="96"/>
      <c r="F94" s="96"/>
      <c r="G94" s="96"/>
      <c r="H94" s="96"/>
      <c r="I94" s="96"/>
      <c r="J94" s="96"/>
    </row>
    <row r="96" spans="1:17" ht="15.75">
      <c r="C96" s="85" t="s">
        <v>87</v>
      </c>
      <c r="D96" s="85"/>
      <c r="E96" s="85"/>
      <c r="F96" s="85"/>
      <c r="G96" s="85"/>
      <c r="H96" s="85"/>
      <c r="I96" s="85"/>
      <c r="J96" s="85"/>
    </row>
    <row r="97" spans="1:10" ht="33.75" customHeight="1">
      <c r="C97" s="83" t="s">
        <v>88</v>
      </c>
      <c r="D97" s="84"/>
      <c r="E97" s="84"/>
      <c r="F97" s="82">
        <f>SUMIF(K11:K38, "", J11:J38)</f>
        <v>0</v>
      </c>
      <c r="G97" s="82"/>
      <c r="H97" s="82"/>
      <c r="I97" s="82"/>
      <c r="J97" s="82"/>
    </row>
    <row r="98" spans="1:10">
      <c r="C98" s="80" t="s">
        <v>89</v>
      </c>
      <c r="D98" s="81"/>
      <c r="E98" s="81"/>
      <c r="F98" s="78">
        <f>SUMIF(K11:K11, "", J11:J11)</f>
        <v>0</v>
      </c>
      <c r="G98" s="79"/>
      <c r="H98" s="79"/>
      <c r="I98" s="79"/>
      <c r="J98" s="79"/>
    </row>
    <row r="99" spans="1:10">
      <c r="C99" s="80" t="s">
        <v>90</v>
      </c>
      <c r="D99" s="81"/>
      <c r="E99" s="81"/>
      <c r="F99" s="78">
        <f>SUMIF(K16:K16, "", J16:J16)</f>
        <v>0</v>
      </c>
      <c r="G99" s="79"/>
      <c r="H99" s="79"/>
      <c r="I99" s="79"/>
      <c r="J99" s="79"/>
    </row>
    <row r="100" spans="1:10" ht="16.350000000000001" customHeight="1">
      <c r="C100" s="80" t="s">
        <v>91</v>
      </c>
      <c r="D100" s="81"/>
      <c r="E100" s="81"/>
      <c r="F100" s="78">
        <f>SUMIF(K21:K23, "", J21:J23)</f>
        <v>0</v>
      </c>
      <c r="G100" s="79"/>
      <c r="H100" s="79"/>
      <c r="I100" s="79"/>
      <c r="J100" s="79"/>
    </row>
    <row r="101" spans="1:10" ht="16.350000000000001" customHeight="1">
      <c r="C101" s="80" t="s">
        <v>92</v>
      </c>
      <c r="D101" s="81"/>
      <c r="E101" s="81"/>
      <c r="F101" s="78">
        <f>SUMIF(K30:K38, "", J30:J38)</f>
        <v>0</v>
      </c>
      <c r="G101" s="79"/>
      <c r="H101" s="79"/>
      <c r="I101" s="79"/>
      <c r="J101" s="79"/>
    </row>
    <row r="102" spans="1:10" ht="16.899999999999999" customHeight="1">
      <c r="C102" s="83" t="s">
        <v>93</v>
      </c>
      <c r="D102" s="84"/>
      <c r="E102" s="84"/>
      <c r="F102" s="82">
        <f>SUMIF(K49:K49, "", J49:J49)</f>
        <v>0</v>
      </c>
      <c r="G102" s="82"/>
      <c r="H102" s="82"/>
      <c r="I102" s="82"/>
      <c r="J102" s="82"/>
    </row>
    <row r="103" spans="1:10" ht="40.35" customHeight="1">
      <c r="C103" s="83" t="s">
        <v>94</v>
      </c>
      <c r="D103" s="84"/>
      <c r="E103" s="84"/>
      <c r="F103" s="82">
        <f>SUMIF(K59:K59, "", J59:J59)</f>
        <v>0</v>
      </c>
      <c r="G103" s="82"/>
      <c r="H103" s="82"/>
      <c r="I103" s="82"/>
      <c r="J103" s="82"/>
    </row>
    <row r="104" spans="1:10" ht="40.35" customHeight="1">
      <c r="C104" s="83" t="s">
        <v>95</v>
      </c>
      <c r="D104" s="84"/>
      <c r="E104" s="84"/>
      <c r="F104" s="82">
        <f>SUMIF(K77:K77, "", J77:J77)</f>
        <v>0</v>
      </c>
      <c r="G104" s="82"/>
      <c r="H104" s="82"/>
      <c r="I104" s="82"/>
      <c r="J104" s="82"/>
    </row>
    <row r="105" spans="1:10" ht="20.25" customHeight="1">
      <c r="C105" s="83" t="s">
        <v>96</v>
      </c>
      <c r="D105" s="84"/>
      <c r="E105" s="84"/>
      <c r="F105" s="82">
        <f>SUMIF(K87:K87, "", J87:J87)</f>
        <v>0</v>
      </c>
      <c r="G105" s="82"/>
      <c r="H105" s="82"/>
      <c r="I105" s="82"/>
      <c r="J105" s="82"/>
    </row>
    <row r="106" spans="1:10" ht="31.7" customHeight="1">
      <c r="C106" s="64" t="s">
        <v>97</v>
      </c>
      <c r="D106" s="65"/>
      <c r="E106" s="65"/>
      <c r="F106" s="32"/>
      <c r="G106" s="32"/>
      <c r="H106" s="32"/>
      <c r="I106" s="32"/>
      <c r="J106" s="33"/>
    </row>
    <row r="107" spans="1:10">
      <c r="C107" s="66"/>
      <c r="D107" s="67"/>
      <c r="E107" s="67"/>
      <c r="F107" s="67"/>
      <c r="G107" s="67"/>
      <c r="H107" s="67"/>
      <c r="I107" s="67"/>
      <c r="J107" s="68"/>
    </row>
    <row r="108" spans="1:10">
      <c r="A108" s="34"/>
      <c r="C108" s="69" t="s">
        <v>71</v>
      </c>
      <c r="D108" s="47"/>
      <c r="E108" s="47"/>
      <c r="F108" s="70">
        <f>SUMIF(K5:K94, IF(K4="","",K4), J5:J94)</f>
        <v>0</v>
      </c>
      <c r="G108" s="71"/>
      <c r="H108" s="71"/>
      <c r="I108" s="71"/>
      <c r="J108" s="72"/>
    </row>
    <row r="109" spans="1:10">
      <c r="A109" s="34"/>
      <c r="C109" s="69" t="s">
        <v>72</v>
      </c>
      <c r="D109" s="47"/>
      <c r="E109" s="47"/>
      <c r="F109" s="70">
        <f>ROUND(SUMIF(K5:K94, IF(K4="","",K4), J5:J94) * 0.2, 2)</f>
        <v>0</v>
      </c>
      <c r="G109" s="71"/>
      <c r="H109" s="71"/>
      <c r="I109" s="71"/>
      <c r="J109" s="72"/>
    </row>
    <row r="110" spans="1:10">
      <c r="C110" s="73" t="s">
        <v>73</v>
      </c>
      <c r="D110" s="60"/>
      <c r="E110" s="60"/>
      <c r="F110" s="74">
        <f>SUM(F108:F109)</f>
        <v>0</v>
      </c>
      <c r="G110" s="75"/>
      <c r="H110" s="75"/>
      <c r="I110" s="75"/>
      <c r="J110" s="76"/>
    </row>
    <row r="111" spans="1:10">
      <c r="C111" s="77"/>
      <c r="D111" s="59"/>
      <c r="E111" s="59"/>
      <c r="F111" s="59"/>
      <c r="G111" s="59"/>
      <c r="H111" s="59"/>
      <c r="I111" s="59"/>
      <c r="J111" s="59"/>
    </row>
    <row r="112" spans="1:10">
      <c r="C112" s="58" t="s">
        <v>98</v>
      </c>
      <c r="D112" s="59"/>
      <c r="E112" s="59"/>
      <c r="F112" s="59"/>
      <c r="G112" s="59"/>
      <c r="H112" s="59"/>
      <c r="I112" s="59"/>
      <c r="J112" s="59"/>
    </row>
    <row r="113" spans="3:10">
      <c r="C113" s="60" t="str">
        <f>IF(Paramètres!AA2&lt;&gt;"",Paramètres!AA2,"")</f>
        <v xml:space="preserve">Zéro euro </v>
      </c>
      <c r="D113" s="60"/>
      <c r="E113" s="60"/>
      <c r="F113" s="60"/>
      <c r="G113" s="60"/>
      <c r="H113" s="60"/>
      <c r="I113" s="60"/>
      <c r="J113" s="60"/>
    </row>
    <row r="114" spans="3:10">
      <c r="C114" s="60"/>
      <c r="D114" s="60"/>
      <c r="E114" s="60"/>
      <c r="F114" s="60"/>
      <c r="G114" s="60"/>
      <c r="H114" s="60"/>
      <c r="I114" s="60"/>
      <c r="J114" s="60"/>
    </row>
    <row r="115" spans="3:10" ht="56.65" customHeight="1">
      <c r="F115" s="61" t="s">
        <v>99</v>
      </c>
      <c r="G115" s="61"/>
      <c r="H115" s="61"/>
      <c r="I115" s="61"/>
      <c r="J115" s="61"/>
    </row>
    <row r="117" spans="3:10" ht="85.15" customHeight="1">
      <c r="C117" s="62" t="s">
        <v>100</v>
      </c>
      <c r="D117" s="62"/>
      <c r="F117" s="62" t="s">
        <v>101</v>
      </c>
      <c r="G117" s="62"/>
      <c r="H117" s="62"/>
      <c r="I117" s="62"/>
      <c r="J117" s="62"/>
    </row>
    <row r="118" spans="3:10">
      <c r="C118" s="63"/>
      <c r="D118" s="63"/>
      <c r="E118" s="63"/>
      <c r="F118" s="63"/>
      <c r="G118" s="63"/>
      <c r="H118" s="63"/>
      <c r="I118" s="63"/>
      <c r="J118" s="63"/>
    </row>
  </sheetData>
  <sheetProtection algorithmName="SHA-512" hashValue="/SsOoRK3SQtGJceyVhN7PD+MjEi8+FhdtTPgGvhtdJ3vOi+Bdq+KmXgNCghIblelWTnwm+LwXsfR2QD1YHcscQ==" saltValue="NOon3/XK+Mm2HG/DsYyVGw==" spinCount="100000" sheet="1" objects="1" selectLockedCells="1"/>
  <mergeCells count="128">
    <mergeCell ref="C3:E3"/>
    <mergeCell ref="C4:E4"/>
    <mergeCell ref="C7:E7"/>
    <mergeCell ref="C8:E8"/>
    <mergeCell ref="C10:I10"/>
    <mergeCell ref="C11:E11"/>
    <mergeCell ref="C13:E13"/>
    <mergeCell ref="C15:I15"/>
    <mergeCell ref="C16:E16"/>
    <mergeCell ref="C18:E18"/>
    <mergeCell ref="C20:I20"/>
    <mergeCell ref="C21:E21"/>
    <mergeCell ref="C22:I22"/>
    <mergeCell ref="C23:E23"/>
    <mergeCell ref="C25:E25"/>
    <mergeCell ref="C27:I27"/>
    <mergeCell ref="C30:E30"/>
    <mergeCell ref="C31:I31"/>
    <mergeCell ref="C32:E32"/>
    <mergeCell ref="C33:I33"/>
    <mergeCell ref="C34:E34"/>
    <mergeCell ref="C35:I35"/>
    <mergeCell ref="C36:E36"/>
    <mergeCell ref="C37:I37"/>
    <mergeCell ref="C38:E38"/>
    <mergeCell ref="C40:E40"/>
    <mergeCell ref="F41:J41"/>
    <mergeCell ref="C41:E41"/>
    <mergeCell ref="F42:J42"/>
    <mergeCell ref="C42:E42"/>
    <mergeCell ref="F43:J43"/>
    <mergeCell ref="C43:E43"/>
    <mergeCell ref="F44:J44"/>
    <mergeCell ref="C44:E44"/>
    <mergeCell ref="F45:J45"/>
    <mergeCell ref="C45:E45"/>
    <mergeCell ref="C46:E46"/>
    <mergeCell ref="C48:I48"/>
    <mergeCell ref="C49:E49"/>
    <mergeCell ref="C50:E50"/>
    <mergeCell ref="F51:J51"/>
    <mergeCell ref="C51:E51"/>
    <mergeCell ref="F52:J52"/>
    <mergeCell ref="C52:E52"/>
    <mergeCell ref="F53:J53"/>
    <mergeCell ref="C53:E53"/>
    <mergeCell ref="F54:J54"/>
    <mergeCell ref="C54:E54"/>
    <mergeCell ref="F55:J55"/>
    <mergeCell ref="C55:E55"/>
    <mergeCell ref="C56:E56"/>
    <mergeCell ref="C58:I58"/>
    <mergeCell ref="C59:E59"/>
    <mergeCell ref="C60:E60"/>
    <mergeCell ref="F61:J61"/>
    <mergeCell ref="C61:E61"/>
    <mergeCell ref="F62:J62"/>
    <mergeCell ref="C62:E62"/>
    <mergeCell ref="F63:J63"/>
    <mergeCell ref="C63:E63"/>
    <mergeCell ref="F64:J64"/>
    <mergeCell ref="C64:E64"/>
    <mergeCell ref="F65:J65"/>
    <mergeCell ref="C65:E65"/>
    <mergeCell ref="C66:E66"/>
    <mergeCell ref="C72:I72"/>
    <mergeCell ref="C77:E77"/>
    <mergeCell ref="C78:E78"/>
    <mergeCell ref="F79:J79"/>
    <mergeCell ref="C79:E79"/>
    <mergeCell ref="F80:J80"/>
    <mergeCell ref="C80:E80"/>
    <mergeCell ref="F81:J81"/>
    <mergeCell ref="C81:E81"/>
    <mergeCell ref="F82:J82"/>
    <mergeCell ref="C82:E82"/>
    <mergeCell ref="F83:J83"/>
    <mergeCell ref="C83:E83"/>
    <mergeCell ref="C84:E84"/>
    <mergeCell ref="C86:I86"/>
    <mergeCell ref="C87:E87"/>
    <mergeCell ref="C88:E88"/>
    <mergeCell ref="F89:J89"/>
    <mergeCell ref="C89:E89"/>
    <mergeCell ref="F90:J90"/>
    <mergeCell ref="C90:E90"/>
    <mergeCell ref="F91:J91"/>
    <mergeCell ref="C91:E91"/>
    <mergeCell ref="F92:J92"/>
    <mergeCell ref="C92:E92"/>
    <mergeCell ref="F93:J93"/>
    <mergeCell ref="C93:E93"/>
    <mergeCell ref="C94:J94"/>
    <mergeCell ref="C96:J96"/>
    <mergeCell ref="F97:J97"/>
    <mergeCell ref="C97:E97"/>
    <mergeCell ref="F98:J98"/>
    <mergeCell ref="C98:E98"/>
    <mergeCell ref="F99:J99"/>
    <mergeCell ref="C99:E99"/>
    <mergeCell ref="F100:J100"/>
    <mergeCell ref="C100:E100"/>
    <mergeCell ref="F101:J101"/>
    <mergeCell ref="C101:E101"/>
    <mergeCell ref="F102:J102"/>
    <mergeCell ref="C102:E102"/>
    <mergeCell ref="F103:J103"/>
    <mergeCell ref="C103:E103"/>
    <mergeCell ref="F104:J104"/>
    <mergeCell ref="C104:E104"/>
    <mergeCell ref="F105:J105"/>
    <mergeCell ref="C105:E105"/>
    <mergeCell ref="C112:J112"/>
    <mergeCell ref="C113:J113"/>
    <mergeCell ref="C114:J114"/>
    <mergeCell ref="F115:J115"/>
    <mergeCell ref="C117:D117"/>
    <mergeCell ref="F117:J117"/>
    <mergeCell ref="C118:J118"/>
    <mergeCell ref="C106:E106"/>
    <mergeCell ref="C107:J107"/>
    <mergeCell ref="C108:E108"/>
    <mergeCell ref="F108:J108"/>
    <mergeCell ref="C109:E109"/>
    <mergeCell ref="F109:J109"/>
    <mergeCell ref="C110:E110"/>
    <mergeCell ref="F110:J110"/>
    <mergeCell ref="C111:J111"/>
  </mergeCells>
  <pageMargins left="0.55118110236219997" right="0.55118110236219997" top="0.55118110236219997" bottom="0.55118110236219997" header="0.23622047244093999" footer="0.23622047244093999"/>
  <pageSetup paperSize="9" fitToHeight="0" orientation="portrait"/>
  <headerFooter>
    <oddHeader>&amp;L Z-24055 - Rampe provisoire d'accessibilité à l'église du Dôme de l'Hôtel National des Invalides
 &amp;RDCE  
DPGF - Lot n°1 INSTALLATIONS COMMUNES DE CHANTIER - MAÇONNERIE</oddHeader>
    <oddFooter>&amp;L &amp;RPage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A98"/>
  <sheetViews>
    <sheetView showGridLines="0" workbookViewId="0"/>
  </sheetViews>
  <sheetFormatPr baseColWidth="10" defaultColWidth="8.85546875" defaultRowHeight="12.75" customHeight="1"/>
  <cols>
    <col min="1" max="1" width="11.42578125" customWidth="1"/>
    <col min="2" max="2" width="35" customWidth="1"/>
    <col min="3" max="10" width="11.42578125" customWidth="1"/>
  </cols>
  <sheetData>
    <row r="1" spans="1:27" ht="12.75" customHeight="1">
      <c r="B1" s="31" t="s">
        <v>102</v>
      </c>
      <c r="AA1" s="7">
        <f>IF(DPGF!F110&lt;&gt;"",DPGF!F110,"0")</f>
        <v>0</v>
      </c>
    </row>
    <row r="2" spans="1:27" ht="12.75" customHeight="1">
      <c r="AA2" s="7" t="str">
        <f>UPPER(MID(AA98,1,1))&amp;MID(AA98,2,168)</f>
        <v xml:space="preserve">Zéro euro </v>
      </c>
    </row>
    <row r="3" spans="1:27" ht="25.5" customHeight="1">
      <c r="A3" s="36" t="s">
        <v>103</v>
      </c>
      <c r="B3" s="35" t="s">
        <v>104</v>
      </c>
      <c r="C3" s="107" t="s">
        <v>129</v>
      </c>
      <c r="D3" s="107"/>
      <c r="E3" s="107"/>
      <c r="F3" s="107"/>
      <c r="G3" s="107"/>
      <c r="H3" s="107"/>
      <c r="I3" s="107"/>
      <c r="J3" s="107"/>
      <c r="AA3" s="7">
        <f>INT(AA1/1000000)</f>
        <v>0</v>
      </c>
    </row>
    <row r="4" spans="1:27" ht="12.75" customHeight="1">
      <c r="AA4" s="7">
        <f>INT((AA1-AA3*1000000)/1000)</f>
        <v>0</v>
      </c>
    </row>
    <row r="5" spans="1:27" ht="25.5" customHeight="1">
      <c r="A5" s="36" t="s">
        <v>105</v>
      </c>
      <c r="B5" s="35" t="s">
        <v>106</v>
      </c>
      <c r="C5" s="107" t="s">
        <v>130</v>
      </c>
      <c r="D5" s="107"/>
      <c r="E5" s="107"/>
      <c r="F5" s="107"/>
      <c r="G5" s="107"/>
      <c r="H5" s="107"/>
      <c r="I5" s="107"/>
      <c r="J5" s="107"/>
      <c r="AA5" s="7">
        <f>INT(AA1-AA3*1000000-AA4*1000)</f>
        <v>0</v>
      </c>
    </row>
    <row r="6" spans="1:27" ht="12.75" customHeight="1">
      <c r="AA6" s="7">
        <f>ROUND(AA1-AA3*1000000-AA4*1000-AA5,2)*100</f>
        <v>0</v>
      </c>
    </row>
    <row r="7" spans="1:27" ht="12.75" customHeight="1">
      <c r="A7" s="36" t="s">
        <v>115</v>
      </c>
      <c r="B7" s="35" t="s">
        <v>116</v>
      </c>
      <c r="C7" s="37" t="s">
        <v>131</v>
      </c>
      <c r="AA7" s="7">
        <f>AA3-AA12*100</f>
        <v>0</v>
      </c>
    </row>
    <row r="8" spans="1:27" ht="12.75" customHeight="1">
      <c r="AA8" s="7">
        <f>0</f>
        <v>0</v>
      </c>
    </row>
    <row r="9" spans="1:27" ht="12.75" customHeight="1">
      <c r="A9" s="36" t="s">
        <v>117</v>
      </c>
      <c r="B9" s="35" t="s">
        <v>118</v>
      </c>
      <c r="C9" s="37" t="s">
        <v>35</v>
      </c>
      <c r="AA9" s="7">
        <f>AA4-AA15*100</f>
        <v>0</v>
      </c>
    </row>
    <row r="10" spans="1:27" ht="12.75" customHeight="1">
      <c r="AA10" s="7">
        <f>ROUND(AA5-AA18*100,0)</f>
        <v>0</v>
      </c>
    </row>
    <row r="11" spans="1:27" ht="25.5" customHeight="1">
      <c r="A11" s="36" t="s">
        <v>107</v>
      </c>
      <c r="B11" s="35" t="s">
        <v>108</v>
      </c>
      <c r="C11" s="107" t="s">
        <v>36</v>
      </c>
      <c r="D11" s="107"/>
      <c r="E11" s="107"/>
      <c r="F11" s="107"/>
      <c r="G11" s="107"/>
      <c r="H11" s="107"/>
      <c r="I11" s="107"/>
      <c r="J11" s="107"/>
      <c r="AA11" s="7">
        <f>AA6</f>
        <v>0</v>
      </c>
    </row>
    <row r="12" spans="1:27" ht="12.75" customHeight="1">
      <c r="AA12" s="7">
        <f>INT(AA3/100)</f>
        <v>0</v>
      </c>
    </row>
    <row r="13" spans="1:27" ht="12.75" customHeight="1">
      <c r="A13" s="36" t="s">
        <v>119</v>
      </c>
      <c r="B13" s="35" t="s">
        <v>120</v>
      </c>
      <c r="C13" s="37" t="s">
        <v>132</v>
      </c>
      <c r="AA13" s="7">
        <f>INT((AA3-AA12*100)/10)</f>
        <v>0</v>
      </c>
    </row>
    <row r="14" spans="1:27" ht="12.75" customHeight="1">
      <c r="AA14" s="7">
        <f>AA3-AA12*100-AA13*10</f>
        <v>0</v>
      </c>
    </row>
    <row r="15" spans="1:27" ht="12.75" customHeight="1">
      <c r="A15" s="36" t="s">
        <v>121</v>
      </c>
      <c r="B15" s="35" t="s">
        <v>122</v>
      </c>
      <c r="C15" s="37" t="s">
        <v>133</v>
      </c>
      <c r="AA15" s="7">
        <f>INT(AA4/100)</f>
        <v>0</v>
      </c>
    </row>
    <row r="16" spans="1:27" ht="12.75" customHeight="1">
      <c r="AA16" s="7">
        <f>INT((AA4-AA15*100)/10)</f>
        <v>0</v>
      </c>
    </row>
    <row r="17" spans="1:27" ht="12.75" customHeight="1">
      <c r="A17" s="36" t="s">
        <v>123</v>
      </c>
      <c r="B17" s="35" t="s">
        <v>124</v>
      </c>
      <c r="C17" s="37" t="s">
        <v>134</v>
      </c>
      <c r="AA17" s="7">
        <f>AA4-AA15*100-AA16*10</f>
        <v>0</v>
      </c>
    </row>
    <row r="18" spans="1:27" ht="12.75" customHeight="1">
      <c r="AA18" s="7">
        <f>INT(AA5/100)</f>
        <v>0</v>
      </c>
    </row>
    <row r="19" spans="1:27" ht="12.75" customHeight="1">
      <c r="C19" s="38">
        <v>0.2</v>
      </c>
      <c r="E19" s="39" t="s">
        <v>125</v>
      </c>
      <c r="AA19" s="7">
        <f>INT((AA5-AA18*100)/10)</f>
        <v>0</v>
      </c>
    </row>
    <row r="20" spans="1:27" ht="12.75" customHeight="1">
      <c r="C20" s="40">
        <v>5.5E-2</v>
      </c>
      <c r="E20" s="39" t="s">
        <v>126</v>
      </c>
      <c r="AA20" s="7">
        <f>AA5-AA18*100-AA19*10</f>
        <v>0</v>
      </c>
    </row>
    <row r="21" spans="1:27" ht="12.75" customHeight="1">
      <c r="C21" s="40">
        <v>0</v>
      </c>
      <c r="E21" s="39" t="s">
        <v>127</v>
      </c>
      <c r="AA21" s="7">
        <f>INT(AA6/10)</f>
        <v>0</v>
      </c>
    </row>
    <row r="22" spans="1:27" ht="12.75" customHeight="1">
      <c r="C22" s="41">
        <v>0</v>
      </c>
      <c r="E22" s="39" t="s">
        <v>128</v>
      </c>
      <c r="AA22" s="7">
        <f>ROUND(AA6-AA21*10,0)</f>
        <v>0</v>
      </c>
    </row>
    <row r="23" spans="1:27" ht="12.75" customHeight="1">
      <c r="AA23" s="7" t="str">
        <f>IF(AA12=0,"",IF(AA12=1,"",IF(AA12=2,"deux ",IF(AA12=3,"trois ",IF(AA12=4,"quatre ",IF(AA12=5,"cinq ",AA42))))))</f>
        <v/>
      </c>
    </row>
    <row r="24" spans="1:27" ht="12.75" customHeight="1">
      <c r="A24" s="36" t="s">
        <v>109</v>
      </c>
      <c r="B24" s="35" t="s">
        <v>110</v>
      </c>
      <c r="C24" s="107"/>
      <c r="D24" s="107"/>
      <c r="E24" s="107"/>
      <c r="F24" s="107"/>
      <c r="G24" s="107"/>
      <c r="H24" s="107"/>
      <c r="I24" s="107"/>
      <c r="J24" s="107"/>
      <c r="AA24" s="7" t="str">
        <f>IF(AA12=0,"",IF(AA12&lt;2,"cent ",AA43))</f>
        <v/>
      </c>
    </row>
    <row r="25" spans="1:27" ht="12.75" customHeight="1">
      <c r="AA25" s="7" t="str">
        <f>IF(AA13=1,AA44,IF(AA13=7,AA64,IF(AA13=9,AA80,AA89)))</f>
        <v/>
      </c>
    </row>
    <row r="26" spans="1:27" ht="12.75" customHeight="1">
      <c r="A26" s="36" t="s">
        <v>111</v>
      </c>
      <c r="B26" s="35" t="s">
        <v>112</v>
      </c>
      <c r="C26" s="107"/>
      <c r="D26" s="107"/>
      <c r="E26" s="107"/>
      <c r="F26" s="107"/>
      <c r="G26" s="107"/>
      <c r="H26" s="107"/>
      <c r="I26" s="107"/>
      <c r="J26" s="107"/>
      <c r="AA26" s="7" t="str">
        <f>IF(AA7=11,"",IF(AA7=12,"",IF(AA7=13,"",IF(AA7=14,"",IF(AA7=15,"",IF(AA7=16,"",AA45))))))</f>
        <v/>
      </c>
    </row>
    <row r="27" spans="1:27" ht="12.75" customHeight="1">
      <c r="AA27" s="7" t="str">
        <f>IF(AA3=0,"",IF(AA3&lt;2,"million ","millions "))</f>
        <v/>
      </c>
    </row>
    <row r="28" spans="1:27" ht="12.75" customHeight="1">
      <c r="A28" s="36" t="s">
        <v>113</v>
      </c>
      <c r="B28" s="35" t="s">
        <v>114</v>
      </c>
      <c r="C28" s="107"/>
      <c r="D28" s="107"/>
      <c r="E28" s="107"/>
      <c r="F28" s="107"/>
      <c r="G28" s="107"/>
      <c r="H28" s="107"/>
      <c r="I28" s="107"/>
      <c r="J28" s="107"/>
      <c r="AA28" s="7" t="str">
        <f>IF(AA8=1,"",IF(AA15=0,"",IF(AA15=1,"",IF(AA15=2,"deux ",IF(AA15=3,"trois ",IF(AA15=4,"quatre ",IF(AA15=5,"cinq ",AA46)))))))</f>
        <v/>
      </c>
    </row>
    <row r="29" spans="1:27" ht="12.75" customHeight="1">
      <c r="AA29" s="7" t="str">
        <f>IF(AA15=0,"",IF(AA15&lt;2,"cent ",AA47))</f>
        <v/>
      </c>
    </row>
    <row r="30" spans="1:27" ht="12.75" customHeight="1">
      <c r="AA30" s="7" t="str">
        <f>IF(AA16=1,AA48,IF(AA16=7,AA66,IF(AA16=9,AA81,AA90)))</f>
        <v/>
      </c>
    </row>
    <row r="31" spans="1:27" ht="12.75" customHeight="1">
      <c r="AA31" s="7" t="str">
        <f>IF(AA4=1,"",AA49)</f>
        <v/>
      </c>
    </row>
    <row r="32" spans="1:27" ht="12.75" customHeight="1">
      <c r="AA32" s="7" t="str">
        <f>IF(AA4&gt;0,"mille ","")</f>
        <v/>
      </c>
    </row>
    <row r="33" spans="27:27" ht="12.75" customHeight="1">
      <c r="AA33" s="7" t="str">
        <f>IF(INT(AA1)=0,"zéro ",IF(AA18=0,"",IF(AA18=1,"",IF(AA18=2,"deux ",IF(AA18=3,"trois ",IF(AA18=4,"quatre ",IF(AA18=5,"cinq ",AA50)))))))</f>
        <v xml:space="preserve">zéro </v>
      </c>
    </row>
    <row r="34" spans="27:27" ht="12.75" customHeight="1">
      <c r="AA34" s="7" t="str">
        <f>IF(AA18=0,"",IF(AA18&lt;2,"cent ",AA51))</f>
        <v/>
      </c>
    </row>
    <row r="35" spans="27:27" ht="12.75" customHeight="1">
      <c r="AA35" s="7" t="str">
        <f>IF(AA19=1,AA52,IF(AA19=7,AA68,IF(AA19=9,AA83,AA91)))</f>
        <v/>
      </c>
    </row>
    <row r="36" spans="27:27" ht="12.75" customHeight="1">
      <c r="AA36" s="7" t="str">
        <f>IF(AA10=11,"",IF(AA10=12,"",IF(AA10=13,"",IF(AA10=14,"",IF(AA10=15,"",IF(AA10=16,"",AA53))))))</f>
        <v/>
      </c>
    </row>
    <row r="37" spans="27:27" ht="12.75" customHeight="1">
      <c r="AA37" s="7" t="str">
        <f>IF(INT(AA1&lt;2),"euro ","euros ")</f>
        <v xml:space="preserve">euro </v>
      </c>
    </row>
    <row r="38" spans="27:27" ht="12.75" customHeight="1">
      <c r="AA38" s="7" t="str">
        <f>IF(AA6&gt;0,"et ","")</f>
        <v/>
      </c>
    </row>
    <row r="39" spans="27:27" ht="12.75" customHeight="1">
      <c r="AA39" s="7" t="str">
        <f>IF(AA21=1,AA54,IF(AA21=7,AA70,IF(AA21=9,AA84,AA92)))</f>
        <v/>
      </c>
    </row>
    <row r="40" spans="27:27" ht="12.75" customHeight="1">
      <c r="AA40" s="7" t="str">
        <f>IF(AA11=11,"",IF(AA11=12,"",IF(AA11=13,"",IF(AA11=14,"",IF(AA11=15,"",IF(AA11=16,"",AA55))))))</f>
        <v/>
      </c>
    </row>
    <row r="41" spans="27:27" ht="12.75" customHeight="1">
      <c r="AA41" s="7" t="str">
        <f>IF(AA6=0,"",IF(AA6&lt;2,"centime","centimes"))</f>
        <v/>
      </c>
    </row>
    <row r="42" spans="27:27" ht="12.75" customHeight="1">
      <c r="AA42" s="7" t="str">
        <f>IF(AA3=0," ",IF(AA12=6,"six ",IF(AA12=7,"sept ",IF(AA12=8,"huit ",IF(AA12=9,"neuf ",)))))</f>
        <v xml:space="preserve"> </v>
      </c>
    </row>
    <row r="43" spans="27:27" ht="12.75" customHeight="1">
      <c r="AA43" s="7" t="str">
        <f>IF(AA7&gt;0,"cent ", "cents ")</f>
        <v xml:space="preserve">cents </v>
      </c>
    </row>
    <row r="44" spans="27:27" ht="12.75" customHeight="1">
      <c r="AA44" s="7" t="str">
        <f>IF(AA7=10,"dix ",IF(AA7=11,"onze ",IF(AA7=12,"douze ",IF(AA7=13,"treize ",IF(AA7=14,"quatorze ",IF(AA7=15,"quinze ",AA56))))))</f>
        <v/>
      </c>
    </row>
    <row r="45" spans="27:27" ht="12.75" customHeight="1">
      <c r="AA45" s="7" t="str">
        <f>IF(AA7=17,"",IF(AA7=18,"",IF(AA7=19,"",AA57)))</f>
        <v/>
      </c>
    </row>
    <row r="46" spans="27:27" ht="12.75" customHeight="1">
      <c r="AA46" s="7">
        <f>IF(AA15=6,"six ",IF(AA15=7,"sept ",IF(AA15=8,"huit ",IF(AA15=9,"neuf ",))))</f>
        <v>0</v>
      </c>
    </row>
    <row r="47" spans="27:27" ht="12.75" customHeight="1">
      <c r="AA47" s="7" t="str">
        <f>IF(AA9&gt;0,"cent ", "cents ")</f>
        <v xml:space="preserve">cents </v>
      </c>
    </row>
    <row r="48" spans="27:27" ht="12.75" customHeight="1">
      <c r="AA48" s="7" t="str">
        <f>IF(AA9=10,"dix ",IF(AA9=11,"onze ",IF(AA9=12,"douze ",IF(AA9=13,"treize ",IF(AA9=14,"quatorze ",IF(AA9=15,"quinze ",AA58))))))</f>
        <v/>
      </c>
    </row>
    <row r="49" spans="27:27" ht="12.75" customHeight="1">
      <c r="AA49" s="7" t="str">
        <f>IF(AA9=11,"",IF(AA9=12,"",IF(AA9=13,"",IF(AA9=14,"",IF(AA9=15,"",IF(AA9=16,"",AA59))))))</f>
        <v/>
      </c>
    </row>
    <row r="50" spans="27:27" ht="12.75" customHeight="1">
      <c r="AA50" s="7">
        <f>IF(AA18=6,"six ",IF(AA18=7,"sept ",IF(AA18=8,"huit ",IF(AA18=9,"neuf ",))))</f>
        <v>0</v>
      </c>
    </row>
    <row r="51" spans="27:27" ht="12.75" customHeight="1">
      <c r="AA51" s="7" t="str">
        <f>IF(AA10&gt;0,"cent ", "cents ")</f>
        <v xml:space="preserve">cents </v>
      </c>
    </row>
    <row r="52" spans="27:27" ht="12.75" customHeight="1">
      <c r="AA52" s="7" t="str">
        <f>IF(AA10=10,"dix ",IF(AA10=11,"onze ",IF(AA10=12,"douze ",IF(AA10=13,"treize ",IF(AA10=14,"quatorze ",IF(AA10=15,"quinze ",AA60))))))</f>
        <v/>
      </c>
    </row>
    <row r="53" spans="27:27" ht="12.75" customHeight="1">
      <c r="AA53" s="7" t="str">
        <f>IF(AA10=17,"",IF(AA10=18,"",IF(AA10=19,"",AA61)))</f>
        <v/>
      </c>
    </row>
    <row r="54" spans="27:27" ht="12.75" customHeight="1">
      <c r="AA54" s="7" t="str">
        <f>IF(AA11=10,"dix ",IF(AA11=11,"onze ",IF(AA11=12,"douze ",IF(AA11=13,"treize ",IF(AA11=14,"quatorze ",IF(AA11=15,"quinze ",AA62))))))</f>
        <v/>
      </c>
    </row>
    <row r="55" spans="27:27" ht="12.75" customHeight="1">
      <c r="AA55" s="7" t="str">
        <f>IF(AA11=17,"",IF(AA11=18,"",IF(AA11=19,"",AA63)))</f>
        <v/>
      </c>
    </row>
    <row r="56" spans="27:27" ht="12.75" customHeight="1">
      <c r="AA56" s="7" t="str">
        <f>IF(AA7=16,"seize ",IF(AA7=17,"dix-sept ",IF(AA7=18,"dix-huit ",IF(AA7=19,"dix-neuf ",AA64))))</f>
        <v/>
      </c>
    </row>
    <row r="57" spans="27:27" ht="12.75" customHeight="1">
      <c r="AA57" s="7" t="str">
        <f>IF(AA7=21,"et un ",IF(AA7=31,"et un ",IF(AA7=41,"et un ",IF(AA7=51,"et un ",IF(AA7=61,"et un ",AA65)))))</f>
        <v/>
      </c>
    </row>
    <row r="58" spans="27:27" ht="12.75" customHeight="1">
      <c r="AA58" s="7" t="str">
        <f>IF(AA9=16,"seize ",IF(AA9=17,"dix-sept ",IF(AA9=18,"dix-huit ",IF(AA9=19,"dix-neuf ",AA66))))</f>
        <v/>
      </c>
    </row>
    <row r="59" spans="27:27" ht="12.75" customHeight="1">
      <c r="AA59" s="7" t="str">
        <f>IF(AA9=17,"",IF(AA9=18,"",IF(AA9=19,"",AA67)))</f>
        <v/>
      </c>
    </row>
    <row r="60" spans="27:27" ht="12.75" customHeight="1">
      <c r="AA60" s="7" t="str">
        <f>IF(AA10=16,"seize ",IF(AA10=17,"dix-sept ",IF(AA10=18,"dix-huit ",IF(AA10=19,"dix-neuf ",AA68))))</f>
        <v/>
      </c>
    </row>
    <row r="61" spans="27:27" ht="12.75" customHeight="1">
      <c r="AA61" s="7" t="str">
        <f>IF(AA10=21,"et un ",IF(AA10=31,"et un ",IF(AA10=41,"et un ",IF(AA10=51,"et un ",IF(AA10=61,"et un ",AA69)))))</f>
        <v/>
      </c>
    </row>
    <row r="62" spans="27:27" ht="12.75" customHeight="1">
      <c r="AA62" s="7" t="str">
        <f>IF(AA11=16,"seize ",IF(AA11=17,"dix-sept ",IF(AA11=18,"dix-huit ",IF(AA11=19,"dix-neuf ",AA70))))</f>
        <v/>
      </c>
    </row>
    <row r="63" spans="27:27" ht="12.75" customHeight="1">
      <c r="AA63" s="7" t="str">
        <f>IF(AA11=21,"et un ",IF(AA11=31,"et un ",IF(AA11=41,"et un ",IF(AA11=51,"et un ",IF(AA11=61,"et un ",AA71)))))</f>
        <v/>
      </c>
    </row>
    <row r="64" spans="27:27" ht="12.75" customHeight="1">
      <c r="AA64" s="7" t="str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>
      <c r="AA65" s="7" t="str">
        <f>IF(AA13=9,"",IF(AA13=7,"",IF(AA14=0,"",IF(AA14=1,"un ",IF(AA14=2,"deux ",IF(AA14=3,"trois ",IF(AA14=4,"quatre ",IF(AA14=5,"cinq ",AA73))))))))</f>
        <v/>
      </c>
    </row>
    <row r="66" spans="27:27" ht="12.75" customHeight="1">
      <c r="AA66" s="7" t="str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>
      <c r="AA67" s="7" t="str">
        <f>IF(AA9=21,"et un ",IF(AA9=31,"et un ",IF(AA9=41,"et un ",IF(AA9=51,"et un ",IF(AA9=61,"et un ",AA75)))))</f>
        <v/>
      </c>
    </row>
    <row r="68" spans="27:27" ht="12.75" customHeight="1">
      <c r="AA68" s="7" t="str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>
      <c r="AA69" s="7" t="str">
        <f>IF(AA19=9,"",IF(AA19=7,"",IF(AA20=0,"",IF(AA20=1,"un ",IF(AA20=2,"deux ",IF(AA20=3,"trois ",IF(AA20=4,"quatre ",IF(AA20=5,"cinq ",AA77))))))))</f>
        <v/>
      </c>
    </row>
    <row r="70" spans="27:27" ht="12.75" customHeight="1">
      <c r="AA70" s="7" t="str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>
      <c r="AA71" s="7" t="str">
        <f>IF(AA21=9,"",IF(AA21=7,"",IF(AA22=0,"",IF(AA22=1,"un ",IF(AA22=2,"deux ",IF(AA22=3,"trois ",IF(AA22=4,"quatre ",IF(AA22=5,"cinq ",AA79))))))))</f>
        <v/>
      </c>
    </row>
    <row r="72" spans="27:27" ht="12.75" customHeight="1">
      <c r="AA72" s="7" t="str">
        <f>IF(AA7=76,"soixante-seize ",IF(AA7=77,"soixante-dix-sept ",IF(AA7=78,"soixante-dix-huit ",IF(AA7=79,"soixante-dix-neuf ",AA80))))</f>
        <v/>
      </c>
    </row>
    <row r="73" spans="27:27" ht="12.75" customHeight="1">
      <c r="AA73" s="7">
        <f>IF(AA13=9,"",IF(AA14=6,"six ",IF(AA14=7,"sept ",IF(AA14=8,"huit ",IF(AA14=9,"neuf ",)))))</f>
        <v>0</v>
      </c>
    </row>
    <row r="74" spans="27:27" ht="12.75" customHeight="1">
      <c r="AA74" s="7" t="str">
        <f>IF(AA9=76,"soixante-seize ",IF(AA9=77,"soixante-dix-sept ",IF(AA9=78,"soixante-dix-huit ",IF(AA9=79,"soixante-dix-neuf ",AA81))))</f>
        <v/>
      </c>
    </row>
    <row r="75" spans="27:27" ht="12.75" customHeight="1">
      <c r="AA75" s="7" t="str">
        <f>IF(AA16=9,"",IF(AA16=7,"",IF(AA17=0,"",IF(AA17=1,"un ",IF(AA17=2,"deux ",IF(AA17=3,"trois ",IF(AA17=4,"quatre ",IF(AA17=5,"cinq ",AA82))))))))</f>
        <v/>
      </c>
    </row>
    <row r="76" spans="27:27" ht="12.75" customHeight="1">
      <c r="AA76" s="7" t="str">
        <f>IF(AA10=76,"soixante-seize ",IF(AA10=77,"soixante-dix-sept ",IF(AA10=78,"soixante-dix-huit ",IF(AA10=79,"soixante-dix-neuf ",AA83))))</f>
        <v/>
      </c>
    </row>
    <row r="77" spans="27:27" ht="12.75" customHeight="1">
      <c r="AA77" s="7">
        <f>IF(AA19=9,"",IF(AA20=6,"six ",IF(AA20=7,"sept ",IF(AA20=8,"huit ",IF(AA20=9,"neuf ",)))))</f>
        <v>0</v>
      </c>
    </row>
    <row r="78" spans="27:27" ht="12.75" customHeight="1">
      <c r="AA78" s="7" t="str">
        <f>IF(AA11=76,"soixante-seize ",IF(AA11=77,"soixante-dix-sept ",IF(AA11=78,"soixante-dix-huit ",IF(AA11=79,"soixante-dix-neuf ",AA84))))</f>
        <v/>
      </c>
    </row>
    <row r="79" spans="27:27" ht="12.75" customHeight="1">
      <c r="AA79" s="7">
        <f>IF(AA21=9,"",IF(AA22=6,"six ",IF(AA22=7,"sept ",IF(AA22=8,"huit ",IF(AA22=9,"neuf ",)))))</f>
        <v>0</v>
      </c>
    </row>
    <row r="80" spans="27:27" ht="12.75" customHeight="1">
      <c r="AA80" s="7" t="str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>
      <c r="AA81" s="7" t="str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>
      <c r="AA82" s="7">
        <f>IF(AA16=9,"",IF(AA17=6,"six ",IF(AA17=7,"sept ",IF(AA17=8,"huit ",IF(AA17=9,"neuf ",)))))</f>
        <v>0</v>
      </c>
    </row>
    <row r="83" spans="27:27" ht="12.75" customHeight="1">
      <c r="AA83" s="7" t="str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>
      <c r="AA84" s="7" t="str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>
      <c r="AA85" s="7" t="str">
        <f>IF(AA7=96,"quatre-vingt-seize ",IF(AA7=97,"quatre-vingt-dix-sept ",IF(AA7=98,"quatre-vingt-dix-huit ",IF(AA7=99,"quatre-vingt-dix-neuf ",AA89))))</f>
        <v/>
      </c>
    </row>
    <row r="86" spans="27:27" ht="12.75" customHeight="1">
      <c r="AA86" s="7" t="str">
        <f>IF(AA9=96,"quatre-vingt-seize ",IF(AA9=97,"quatre-vingt-dix-sept ",IF(AA9=98,"quatre-vingt-dix-huit ",IF(AA9=99,"quatre-vingt-dix-neuf ",AA90))))</f>
        <v/>
      </c>
    </row>
    <row r="87" spans="27:27" ht="12.75" customHeight="1">
      <c r="AA87" s="7" t="str">
        <f>IF(AA10=96,"quatre-vingt-seize ",IF(AA10=97,"quatre-vingt-dix-sept ",IF(AA10=98,"quatre-vingt-dix-huit ",IF(AA10=99,"quatre-vingt-dix-neuf ",AA91))))</f>
        <v/>
      </c>
    </row>
    <row r="88" spans="27:27" ht="12.75" customHeight="1">
      <c r="AA88" s="7" t="str">
        <f>IF(AA11=96,"quatre-vingt-seize ",IF(AA11=97,"quatre-vingt-dix-sept ",IF(AA11=98,"quatre-vingt-dix-huit ",IF(AA11=99,"quatre-vingt-dix-neuf ",AA92))))</f>
        <v/>
      </c>
    </row>
    <row r="89" spans="27:27" ht="12.75" customHeight="1">
      <c r="AA89" s="7" t="str">
        <f>IF(AA13=2,"vingt ",IF(AA13=3,"trente ",IF(AA13=4,"quarante ",IF(AA13=5,"cinquante ",AA93))))</f>
        <v/>
      </c>
    </row>
    <row r="90" spans="27:27" ht="12.75" customHeight="1">
      <c r="AA90" s="7" t="str">
        <f>IF(AA16=2,"vingt ",IF(AA16=3,"trente ",IF(AA16=4,"quarante ",IF(AA16=5,"cinquante ",AA94))))</f>
        <v/>
      </c>
    </row>
    <row r="91" spans="27:27" ht="12.75" customHeight="1">
      <c r="AA91" s="7" t="str">
        <f>IF(AA19=2,"vingt ",IF(AA19=3,"trente ",IF(AA19=4,"quarante ",IF(AA19=5,"cinquante ",AA95))))</f>
        <v/>
      </c>
    </row>
    <row r="92" spans="27:27" ht="12.75" customHeight="1">
      <c r="AA92" s="7" t="str">
        <f>IF(AA21=2,"vingt ",IF(AA21=3,"trente ",IF(AA21=4,"quarante ",IF(AA21=5,"cinquante ",AA96))))</f>
        <v/>
      </c>
    </row>
    <row r="93" spans="27:27" ht="12.75" customHeight="1">
      <c r="AA93" s="7" t="str">
        <f>IF(AA13=6,"soixante ",IF(AA7=80,"quatre-vingts ",IF(AA13=8,"quatre-vingt-","")))</f>
        <v/>
      </c>
    </row>
    <row r="94" spans="27:27" ht="12.75" customHeight="1">
      <c r="AA94" s="7" t="str">
        <f>IF(AA16=6,"soixante ",IF(AA9=80,"quatre-vingts ",IF(AA16=8,"quatre-vingt-","")))</f>
        <v/>
      </c>
    </row>
    <row r="95" spans="27:27" ht="12.75" customHeight="1">
      <c r="AA95" s="7" t="str">
        <f>IF(AA19=6,"soixante ",IF(AA10=80,"quatre-vingts ",IF(AA19=8,"quatre-vingt-","")))</f>
        <v/>
      </c>
    </row>
    <row r="96" spans="27:27" ht="12.75" customHeight="1">
      <c r="AA96" s="7" t="str">
        <f>IF(AA21=6,"soixante ",IF(AA11=80,"quatre-vingts ",IF(AA21=8,"quatre-vingt-","")))</f>
        <v/>
      </c>
    </row>
    <row r="97" spans="27:27" ht="12.75" customHeight="1">
      <c r="AA97" s="7">
        <f>0</f>
        <v>0</v>
      </c>
    </row>
    <row r="98" spans="27:27" ht="12.75" customHeight="1">
      <c r="AA98" s="7" t="str">
        <f>(AA23&amp;AA24&amp;AA25&amp;AA26&amp;AA27&amp;AA28&amp;AA29&amp;AA30&amp;AA31&amp;AA32&amp;AA33&amp;AA34&amp;AA35&amp;AA36&amp;AA37&amp;AA38&amp;AA39&amp;AA40&amp;AA41)</f>
        <v xml:space="preserve">zéro euro </v>
      </c>
    </row>
  </sheetData>
  <sheetProtection password="E95E" sheet="1" objects="1" selectLockedCells="1"/>
  <mergeCells count="6">
    <mergeCell ref="C28:J28"/>
    <mergeCell ref="C3:J3"/>
    <mergeCell ref="C5:J5"/>
    <mergeCell ref="C11:J11"/>
    <mergeCell ref="C24:J24"/>
    <mergeCell ref="C26:J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C11"/>
  <sheetViews>
    <sheetView workbookViewId="0"/>
  </sheetViews>
  <sheetFormatPr baseColWidth="10" defaultColWidth="8.85546875" defaultRowHeight="15"/>
  <cols>
    <col min="1" max="1" width="24.7109375" customWidth="1"/>
  </cols>
  <sheetData>
    <row r="1" spans="1:3">
      <c r="A1" s="7" t="s">
        <v>135</v>
      </c>
      <c r="B1" s="7" t="s">
        <v>136</v>
      </c>
    </row>
    <row r="2" spans="1:3">
      <c r="A2" s="7" t="s">
        <v>137</v>
      </c>
      <c r="B2" s="7" t="s">
        <v>129</v>
      </c>
    </row>
    <row r="3" spans="1:3">
      <c r="A3" s="7" t="s">
        <v>138</v>
      </c>
      <c r="B3" s="7">
        <v>1</v>
      </c>
    </row>
    <row r="4" spans="1:3">
      <c r="A4" s="7" t="s">
        <v>139</v>
      </c>
      <c r="B4" s="7">
        <v>0</v>
      </c>
    </row>
    <row r="5" spans="1:3">
      <c r="A5" s="7" t="s">
        <v>140</v>
      </c>
      <c r="B5" s="7">
        <v>0</v>
      </c>
    </row>
    <row r="6" spans="1:3">
      <c r="A6" s="7" t="s">
        <v>141</v>
      </c>
      <c r="B6" s="7">
        <v>1</v>
      </c>
    </row>
    <row r="7" spans="1:3">
      <c r="A7" s="7" t="s">
        <v>142</v>
      </c>
      <c r="B7" s="7">
        <v>0</v>
      </c>
    </row>
    <row r="8" spans="1:3">
      <c r="A8" s="7" t="s">
        <v>143</v>
      </c>
      <c r="B8" s="7">
        <v>0</v>
      </c>
    </row>
    <row r="9" spans="1:3">
      <c r="A9" s="7" t="s">
        <v>144</v>
      </c>
      <c r="B9" s="7">
        <v>1</v>
      </c>
    </row>
    <row r="10" spans="1:3">
      <c r="A10" s="7" t="s">
        <v>145</v>
      </c>
      <c r="C10" s="7" t="s">
        <v>146</v>
      </c>
    </row>
    <row r="11" spans="1:3">
      <c r="A11" s="7" t="s">
        <v>147</v>
      </c>
      <c r="B11" s="7">
        <v>0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baseColWidth="10" defaultColWidth="8.85546875" defaultRowHeight="12.75" customHeight="1"/>
  <cols>
    <col min="1" max="1" width="6.7109375" customWidth="1"/>
    <col min="2" max="2" width="35" customWidth="1"/>
    <col min="3" max="10" width="11.42578125" customWidth="1"/>
  </cols>
  <sheetData>
    <row r="2" spans="1:10" ht="12.75" customHeight="1">
      <c r="B2" s="110" t="s">
        <v>148</v>
      </c>
      <c r="C2" s="110"/>
      <c r="D2" s="110"/>
      <c r="E2" s="110"/>
      <c r="F2" s="110"/>
      <c r="G2" s="110"/>
      <c r="H2" s="110"/>
      <c r="I2" s="110"/>
      <c r="J2" s="110"/>
    </row>
    <row r="4" spans="1:10" ht="12.75" customHeight="1">
      <c r="A4" s="36" t="s">
        <v>103</v>
      </c>
      <c r="B4" s="35" t="s">
        <v>149</v>
      </c>
      <c r="C4" s="109"/>
      <c r="D4" s="109"/>
      <c r="E4" s="109"/>
      <c r="F4" s="109"/>
      <c r="G4" s="109"/>
      <c r="H4" s="109"/>
      <c r="I4" s="109"/>
      <c r="J4" s="109"/>
    </row>
    <row r="6" spans="1:10" ht="12.75" customHeight="1">
      <c r="A6" s="36" t="s">
        <v>105</v>
      </c>
      <c r="B6" s="35" t="s">
        <v>150</v>
      </c>
      <c r="C6" s="109"/>
      <c r="D6" s="109"/>
      <c r="E6" s="109"/>
      <c r="F6" s="109"/>
      <c r="G6" s="109"/>
      <c r="H6" s="109"/>
      <c r="I6" s="109"/>
      <c r="J6" s="109"/>
    </row>
    <row r="8" spans="1:10" ht="12.75" customHeight="1">
      <c r="A8" s="36" t="s">
        <v>115</v>
      </c>
      <c r="B8" s="35" t="s">
        <v>151</v>
      </c>
      <c r="C8" s="109"/>
      <c r="D8" s="109"/>
      <c r="E8" s="109"/>
      <c r="F8" s="109"/>
      <c r="G8" s="109"/>
      <c r="H8" s="109"/>
      <c r="I8" s="109"/>
      <c r="J8" s="109"/>
    </row>
    <row r="10" spans="1:10" ht="12.75" customHeight="1">
      <c r="A10" s="36" t="s">
        <v>117</v>
      </c>
      <c r="B10" s="35" t="s">
        <v>152</v>
      </c>
      <c r="C10" s="111"/>
      <c r="D10" s="111"/>
      <c r="E10" s="111"/>
      <c r="F10" s="111"/>
      <c r="G10" s="111"/>
      <c r="H10" s="111"/>
      <c r="I10" s="111"/>
      <c r="J10" s="111"/>
    </row>
    <row r="12" spans="1:10" ht="12.75" customHeight="1">
      <c r="A12" s="36" t="s">
        <v>107</v>
      </c>
      <c r="B12" s="35" t="s">
        <v>153</v>
      </c>
      <c r="C12" s="109"/>
      <c r="D12" s="109"/>
      <c r="E12" s="109"/>
      <c r="F12" s="109"/>
      <c r="G12" s="109"/>
      <c r="H12" s="109"/>
      <c r="I12" s="109"/>
      <c r="J12" s="109"/>
    </row>
    <row r="14" spans="1:10" ht="12.75" customHeight="1">
      <c r="A14" s="36" t="s">
        <v>119</v>
      </c>
      <c r="B14" s="35" t="s">
        <v>154</v>
      </c>
      <c r="C14" s="109"/>
      <c r="D14" s="109"/>
      <c r="E14" s="109"/>
      <c r="F14" s="109"/>
      <c r="G14" s="109"/>
      <c r="H14" s="109"/>
      <c r="I14" s="109"/>
      <c r="J14" s="109"/>
    </row>
    <row r="16" spans="1:10" ht="12.75" customHeight="1">
      <c r="A16" s="36" t="s">
        <v>121</v>
      </c>
      <c r="B16" s="35" t="s">
        <v>155</v>
      </c>
      <c r="C16" s="109"/>
      <c r="D16" s="109"/>
      <c r="E16" s="109"/>
      <c r="F16" s="109"/>
      <c r="G16" s="109"/>
      <c r="H16" s="109"/>
      <c r="I16" s="109"/>
      <c r="J16" s="109"/>
    </row>
    <row r="18" spans="1:10" ht="12.75" customHeight="1">
      <c r="A18" s="36" t="s">
        <v>123</v>
      </c>
      <c r="B18" s="35" t="s">
        <v>156</v>
      </c>
      <c r="C18" s="108"/>
      <c r="D18" s="108"/>
      <c r="E18" s="108"/>
      <c r="F18" s="108"/>
      <c r="G18" s="108"/>
      <c r="H18" s="108"/>
      <c r="I18" s="108"/>
      <c r="J18" s="108"/>
    </row>
    <row r="20" spans="1:10" ht="12.75" customHeight="1">
      <c r="A20" s="36" t="s">
        <v>157</v>
      </c>
      <c r="B20" s="35" t="s">
        <v>158</v>
      </c>
      <c r="C20" s="108"/>
      <c r="D20" s="108"/>
      <c r="E20" s="108"/>
      <c r="F20" s="108"/>
      <c r="G20" s="108"/>
      <c r="H20" s="108"/>
      <c r="I20" s="108"/>
      <c r="J20" s="108"/>
    </row>
    <row r="22" spans="1:10" ht="12.75" customHeight="1">
      <c r="A22" s="36" t="s">
        <v>109</v>
      </c>
      <c r="B22" s="35" t="s">
        <v>159</v>
      </c>
      <c r="C22" s="108"/>
      <c r="D22" s="108"/>
      <c r="E22" s="108"/>
      <c r="F22" s="108"/>
      <c r="G22" s="108"/>
      <c r="H22" s="108"/>
      <c r="I22" s="108"/>
      <c r="J22" s="108"/>
    </row>
    <row r="24" spans="1:10" ht="12.75" customHeight="1">
      <c r="A24" s="36" t="s">
        <v>111</v>
      </c>
      <c r="B24" s="35" t="s">
        <v>160</v>
      </c>
      <c r="C24" s="109"/>
      <c r="D24" s="109"/>
      <c r="E24" s="109"/>
      <c r="F24" s="109"/>
      <c r="G24" s="109"/>
      <c r="H24" s="109"/>
      <c r="I24" s="109"/>
      <c r="J24" s="109"/>
    </row>
    <row r="28" spans="1:10" ht="60" customHeight="1">
      <c r="A28" s="36" t="s">
        <v>113</v>
      </c>
      <c r="B28" s="35" t="s">
        <v>161</v>
      </c>
      <c r="C28" s="109"/>
      <c r="D28" s="109"/>
      <c r="E28" s="109"/>
      <c r="F28" s="109"/>
      <c r="G28" s="109"/>
      <c r="H28" s="109"/>
      <c r="I28" s="109"/>
      <c r="J28" s="109"/>
    </row>
  </sheetData>
  <sheetProtection password="E95E" sheet="1" objects="1" selectLockedCells="1"/>
  <mergeCells count="13">
    <mergeCell ref="B2:J2"/>
    <mergeCell ref="C4:J4"/>
    <mergeCell ref="C6:J6"/>
    <mergeCell ref="C8:J8"/>
    <mergeCell ref="C10:J10"/>
    <mergeCell ref="C22:J22"/>
    <mergeCell ref="C24:J24"/>
    <mergeCell ref="C28:J28"/>
    <mergeCell ref="C12:J12"/>
    <mergeCell ref="C14:J14"/>
    <mergeCell ref="C16:J16"/>
    <mergeCell ref="C18:J18"/>
    <mergeCell ref="C20:J20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28</vt:i4>
      </vt:variant>
    </vt:vector>
  </HeadingPairs>
  <TitlesOfParts>
    <vt:vector size="33" baseType="lpstr">
      <vt:lpstr>Page de garde</vt:lpstr>
      <vt:lpstr>DPGF</vt:lpstr>
      <vt:lpstr>Paramètres</vt:lpstr>
      <vt:lpstr>Version</vt:lpstr>
      <vt:lpstr>Coordonnées Entreprise</vt:lpstr>
      <vt:lpstr>CODELOT</vt:lpstr>
      <vt:lpstr>CPVILLEDOSSIER</vt:lpstr>
      <vt:lpstr>DATEVALEUR</vt:lpstr>
      <vt:lpstr>DPGF!Impression_des_titres</vt:lpstr>
      <vt:lpstr>INDICELOT</vt:lpstr>
      <vt:lpstr>NUMDOSSIER</vt:lpstr>
      <vt:lpstr>OBSERVATIONCONSULTE</vt:lpstr>
      <vt:lpstr>PARCELLEDOSSIER</vt:lpstr>
      <vt:lpstr>PHASELOT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2BDM - Sandra MARVIN</cp:lastModifiedBy>
  <dcterms:created xsi:type="dcterms:W3CDTF">2025-07-08T09:28:06Z</dcterms:created>
  <dcterms:modified xsi:type="dcterms:W3CDTF">2025-11-24T15:58:59Z</dcterms:modified>
</cp:coreProperties>
</file>